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0" yWindow="0" windowWidth="23250" windowHeight="12435" tabRatio="850" activeTab="16"/>
  </bookViews>
  <sheets>
    <sheet name="pg" sheetId="1" r:id="rId1"/>
    <sheet name="SOMMAIRE ENERGIE ET EAU" sheetId="17" r:id="rId2"/>
    <sheet name="1-2-3" sheetId="2" r:id="rId3"/>
    <sheet name="4" sheetId="3" r:id="rId4"/>
    <sheet name="5" sheetId="4" r:id="rId5"/>
    <sheet name="6" sheetId="5" r:id="rId6"/>
    <sheet name="7-7suite" sheetId="6" r:id="rId7"/>
    <sheet name="8-9" sheetId="7" r:id="rId8"/>
    <sheet name="10" sheetId="8" r:id="rId9"/>
    <sheet name="11-12" sheetId="9" r:id="rId10"/>
    <sheet name="13-14" sheetId="10" r:id="rId11"/>
    <sheet name="15-16" sheetId="11" r:id="rId12"/>
    <sheet name="17" sheetId="12" r:id="rId13"/>
    <sheet name="18" sheetId="13" r:id="rId14"/>
    <sheet name="19" sheetId="14" r:id="rId15"/>
    <sheet name="20-20suite" sheetId="15" r:id="rId16"/>
    <sheet name="Graph" sheetId="16" r:id="rId17"/>
  </sheets>
  <externalReferences>
    <externalReference r:id="rId18"/>
  </externalReferences>
  <definedNames>
    <definedName name="_Key1" localSheetId="3">#REF!</definedName>
    <definedName name="_Key1">#REF!</definedName>
    <definedName name="_Order1">255</definedName>
    <definedName name="_Regression_Int" localSheetId="9">1</definedName>
    <definedName name="_Regression_Int" localSheetId="2">1</definedName>
    <definedName name="_Regression_Int" localSheetId="12">1</definedName>
    <definedName name="_Regression_Int" localSheetId="13">1</definedName>
    <definedName name="_Regression_Int" localSheetId="14">1</definedName>
    <definedName name="_Regression_Int" localSheetId="3">1</definedName>
    <definedName name="_Regression_Int" localSheetId="4">1</definedName>
    <definedName name="_Regression_Int">1</definedName>
    <definedName name="_Sort" localSheetId="3">#REF!</definedName>
    <definedName name="_Sort">#REF!</definedName>
    <definedName name="aq" localSheetId="3">#REF!</definedName>
    <definedName name="aq">#REF!</definedName>
    <definedName name="COMM1" localSheetId="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>'[1]1'!#REF!</definedName>
    <definedName name="COMM2" localSheetId="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>'[1]1'!#REF!</definedName>
    <definedName name="COMM8">'[1]1'!$A$1259</definedName>
    <definedName name="COMM9" localSheetId="3">'[1]1'!#REF!</definedName>
    <definedName name="COMM9">'[1]1'!#REF!</definedName>
    <definedName name="Excel_BuiltIn_Print_Area" localSheetId="13">'18'!$A$1:$O$54</definedName>
    <definedName name="Excel_BuiltIn_Print_Area" localSheetId="14">'19'!$A$1:$I$82</definedName>
    <definedName name="Excel_BuiltIn_Print_Area" localSheetId="15">'20-20suite'!$A$1:$H$129</definedName>
    <definedName name="Excel_BuiltIn_Print_Area" localSheetId="3">#REF!</definedName>
    <definedName name="Excel_BuiltIn_Print_Area" localSheetId="6">'7-7suite'!$A$1:$E$121</definedName>
    <definedName name="Excel_BuiltIn_Print_Area">#REF!</definedName>
    <definedName name="Print_Area_MI" localSheetId="3">#REF!</definedName>
    <definedName name="Print_Area_MI">#REF!</definedName>
    <definedName name="rac" localSheetId="3">#REF!</definedName>
    <definedName name="rac">#REF!</definedName>
    <definedName name="_xlnm.Print_Area" localSheetId="13">'18'!$A$1:$O$54</definedName>
    <definedName name="_xlnm.Print_Area" localSheetId="14">'19'!$A$1:$I$86</definedName>
    <definedName name="_xlnm.Print_Area" localSheetId="15">'20-20suite'!$A$1:$F$129</definedName>
    <definedName name="_xlnm.Print_Area" localSheetId="4">'5'!$A$1:$E$74</definedName>
    <definedName name="_xlnm.Print_Area" localSheetId="5">'6'!$A$1:$E$59</definedName>
    <definedName name="_xlnm.Print_Area" localSheetId="6">'7-7suite'!$A$1:$E$121</definedName>
    <definedName name="_xlnm.Print_Area" localSheetId="16">Graph!$H$1:$P$63</definedName>
    <definedName name="Zone_impres_MI" localSheetId="3">#REF!</definedName>
    <definedName name="Zone_impres_MI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1" i="5" l="1"/>
  <c r="C9" i="4" l="1"/>
  <c r="B9" i="4"/>
  <c r="B24" i="11" l="1"/>
  <c r="B29" i="2" l="1"/>
  <c r="D76" i="15" l="1"/>
  <c r="D84" i="15"/>
  <c r="D99" i="15"/>
  <c r="B12" i="9" l="1"/>
  <c r="D10" i="9"/>
  <c r="D40" i="7"/>
  <c r="C40" i="7"/>
  <c r="B40" i="7"/>
  <c r="B9" i="7"/>
  <c r="C9" i="7"/>
  <c r="B45" i="5" l="1"/>
  <c r="B37" i="5"/>
  <c r="B32" i="5"/>
  <c r="B23" i="5"/>
  <c r="B10" i="5"/>
  <c r="C34" i="4"/>
  <c r="D34" i="4"/>
  <c r="B34" i="4"/>
  <c r="B9" i="5" l="1"/>
  <c r="B8" i="5" s="1"/>
  <c r="B53" i="5" s="1"/>
  <c r="D20" i="13" l="1"/>
  <c r="E20" i="13"/>
  <c r="C18" i="12"/>
  <c r="B17" i="9"/>
  <c r="B10" i="9"/>
  <c r="B26" i="8"/>
  <c r="B15" i="8"/>
  <c r="B9" i="8"/>
  <c r="B14" i="7"/>
  <c r="B109" i="6"/>
  <c r="B104" i="6"/>
  <c r="B99" i="6"/>
  <c r="B92" i="6"/>
  <c r="B86" i="6"/>
  <c r="B77" i="6"/>
  <c r="B67" i="6"/>
  <c r="B44" i="6"/>
  <c r="B36" i="6"/>
  <c r="B26" i="6"/>
  <c r="B17" i="6"/>
  <c r="B8" i="6"/>
  <c r="B37" i="3"/>
  <c r="B23" i="3"/>
  <c r="B18" i="3"/>
  <c r="B11" i="3"/>
  <c r="B32" i="8" l="1"/>
  <c r="B113" i="6"/>
  <c r="B8" i="3"/>
  <c r="B14" i="2" l="1"/>
  <c r="B8" i="2"/>
  <c r="D18" i="12" l="1"/>
  <c r="C29" i="2"/>
  <c r="C14" i="2"/>
  <c r="C8" i="2"/>
  <c r="C109" i="6"/>
  <c r="D109" i="6"/>
  <c r="C104" i="6"/>
  <c r="D104" i="6"/>
  <c r="C77" i="6"/>
  <c r="D77" i="6"/>
  <c r="C67" i="6"/>
  <c r="D67" i="6"/>
  <c r="C17" i="6"/>
  <c r="D17" i="6"/>
  <c r="C8" i="6"/>
  <c r="D8" i="6"/>
  <c r="C37" i="3"/>
  <c r="C24" i="11"/>
  <c r="C17" i="9"/>
  <c r="C12" i="9"/>
  <c r="C10" i="9"/>
  <c r="C26" i="8"/>
  <c r="C15" i="8"/>
  <c r="C9" i="8"/>
  <c r="C14" i="7"/>
  <c r="C99" i="6"/>
  <c r="C92" i="6"/>
  <c r="C86" i="6"/>
  <c r="C44" i="6"/>
  <c r="C36" i="6"/>
  <c r="C26" i="6"/>
  <c r="C45" i="5"/>
  <c r="C37" i="5"/>
  <c r="C32" i="5"/>
  <c r="C23" i="5"/>
  <c r="C10" i="5"/>
  <c r="C11" i="3"/>
  <c r="C23" i="3"/>
  <c r="C18" i="3"/>
  <c r="D9" i="8"/>
  <c r="D15" i="8"/>
  <c r="D26" i="8"/>
  <c r="D12" i="9"/>
  <c r="D17" i="9"/>
  <c r="D8" i="2"/>
  <c r="D14" i="2"/>
  <c r="D29" i="2"/>
  <c r="D24" i="11"/>
  <c r="B14" i="15"/>
  <c r="C14" i="15"/>
  <c r="D14" i="15"/>
  <c r="E14" i="15"/>
  <c r="B23" i="15"/>
  <c r="C23" i="15"/>
  <c r="D23" i="15"/>
  <c r="E23" i="15"/>
  <c r="B32" i="15"/>
  <c r="C32" i="15"/>
  <c r="D32" i="15"/>
  <c r="E32" i="15"/>
  <c r="B42" i="15"/>
  <c r="C42" i="15"/>
  <c r="D42" i="15"/>
  <c r="E42" i="15"/>
  <c r="B50" i="15"/>
  <c r="C50" i="15"/>
  <c r="D50" i="15"/>
  <c r="E50" i="15"/>
  <c r="B76" i="15"/>
  <c r="C76" i="15"/>
  <c r="E76" i="15"/>
  <c r="B84" i="15"/>
  <c r="C84" i="15"/>
  <c r="E84" i="15"/>
  <c r="B93" i="15"/>
  <c r="C93" i="15"/>
  <c r="E93" i="15"/>
  <c r="B99" i="15"/>
  <c r="C99" i="15"/>
  <c r="E99" i="15"/>
  <c r="B106" i="15"/>
  <c r="C106" i="15"/>
  <c r="E106" i="15"/>
  <c r="B111" i="15"/>
  <c r="C111" i="15"/>
  <c r="E111" i="15"/>
  <c r="B116" i="15"/>
  <c r="C116" i="15"/>
  <c r="E116" i="15"/>
  <c r="D11" i="3"/>
  <c r="D18" i="3"/>
  <c r="D23" i="3"/>
  <c r="D37" i="3"/>
  <c r="D9" i="4"/>
  <c r="D10" i="5"/>
  <c r="D23" i="5"/>
  <c r="D32" i="5"/>
  <c r="D37" i="5"/>
  <c r="D45" i="5"/>
  <c r="D26" i="6"/>
  <c r="D36" i="6"/>
  <c r="D44" i="6"/>
  <c r="D86" i="6"/>
  <c r="D92" i="6"/>
  <c r="D99" i="6"/>
  <c r="D9" i="7"/>
  <c r="D14" i="7" s="1"/>
  <c r="D8" i="3" l="1"/>
  <c r="C8" i="3"/>
  <c r="C32" i="8"/>
  <c r="D32" i="8"/>
  <c r="C9" i="5"/>
  <c r="C8" i="5" s="1"/>
  <c r="C53" i="5" s="1"/>
  <c r="D9" i="5"/>
  <c r="D8" i="5" s="1"/>
  <c r="D53" i="5" s="1"/>
  <c r="E119" i="15"/>
  <c r="C119" i="15"/>
  <c r="B119" i="15"/>
  <c r="D113" i="6"/>
  <c r="C113" i="6"/>
</calcChain>
</file>

<file path=xl/sharedStrings.xml><?xml version="1.0" encoding="utf-8"?>
<sst xmlns="http://schemas.openxmlformats.org/spreadsheetml/2006/main" count="1657" uniqueCount="1199">
  <si>
    <t>الفصل الخامس</t>
  </si>
  <si>
    <t>الطاقة والماء</t>
  </si>
  <si>
    <t xml:space="preserve">CHAPITRE V </t>
  </si>
  <si>
    <t>ENERGIE ET EAU</t>
  </si>
  <si>
    <t xml:space="preserve"> Energie</t>
  </si>
  <si>
    <t>الطاقة</t>
  </si>
  <si>
    <t xml:space="preserve"> 5 - 1 Evolution de la balance énergétique</t>
  </si>
  <si>
    <t>5 - 1  تطور الميزان الطاقي</t>
  </si>
  <si>
    <t xml:space="preserve"> En milliers de T.E.P</t>
  </si>
  <si>
    <t>2019*</t>
  </si>
  <si>
    <t>بألف طن مقابل بترول</t>
  </si>
  <si>
    <t xml:space="preserve"> Production </t>
  </si>
  <si>
    <t xml:space="preserve">الإنتاج </t>
  </si>
  <si>
    <t xml:space="preserve">   Pétrole et Gaz naturel</t>
  </si>
  <si>
    <t xml:space="preserve">   Electricité Hydraulique</t>
  </si>
  <si>
    <t xml:space="preserve">  الكهرباء من أصل مائي</t>
  </si>
  <si>
    <t xml:space="preserve">   Electricité Eolienne</t>
  </si>
  <si>
    <t xml:space="preserve">  الكهرباء من أصل ريحي</t>
  </si>
  <si>
    <t xml:space="preserve">   Electricité Solaire</t>
  </si>
  <si>
    <t xml:space="preserve">  الكهرباء من أصل شمسي</t>
  </si>
  <si>
    <t xml:space="preserve"> Consommation</t>
  </si>
  <si>
    <t xml:space="preserve">   Produits pétroliers </t>
  </si>
  <si>
    <t xml:space="preserve">  المنتوجات النفطية </t>
  </si>
  <si>
    <t xml:space="preserve">   Charbon (1)</t>
  </si>
  <si>
    <t xml:space="preserve">   Gaz naturel</t>
  </si>
  <si>
    <t xml:space="preserve">  الغاز الطبيعي </t>
  </si>
  <si>
    <t xml:space="preserve">  Solde d' Echange d'électricité</t>
  </si>
  <si>
    <t xml:space="preserve">  رصيد مبادلات الكهرباء</t>
  </si>
  <si>
    <t xml:space="preserve"> 5 -2 Evolution de la facture énergétique </t>
  </si>
  <si>
    <t>5 - 2 تطور الفاتورة الطاقية</t>
  </si>
  <si>
    <t xml:space="preserve"> En milliards de DH</t>
  </si>
  <si>
    <t>بمليار درهم</t>
  </si>
  <si>
    <t xml:space="preserve"> Total des importations</t>
  </si>
  <si>
    <t>مجموع الواردات</t>
  </si>
  <si>
    <t xml:space="preserve">    Gaz naturel</t>
  </si>
  <si>
    <t xml:space="preserve">   الغاز الطبيعي</t>
  </si>
  <si>
    <t xml:space="preserve">    Electricité</t>
  </si>
  <si>
    <t xml:space="preserve">   الكهرباء</t>
  </si>
  <si>
    <t xml:space="preserve"> Total des exportations</t>
  </si>
  <si>
    <t>مجموع الصادرات</t>
  </si>
  <si>
    <t xml:space="preserve"> Facture énergétique nette </t>
  </si>
  <si>
    <t>الفاتورة الطاقية الصافية</t>
  </si>
  <si>
    <t xml:space="preserve"> 5 -3  Evolution de l'indice de la production </t>
  </si>
  <si>
    <t>Base 100 :  2015</t>
  </si>
  <si>
    <t>أساس 100 : 2015</t>
  </si>
  <si>
    <t xml:space="preserve"> Electricité </t>
  </si>
  <si>
    <t>الكهرباء</t>
  </si>
  <si>
    <t xml:space="preserve"> T.E.P : Tonne Equivalent Pétrole soit:</t>
  </si>
  <si>
    <t xml:space="preserve"> ط.م.ب  :طن مقابل بترول</t>
  </si>
  <si>
    <t>الكهرباء        :1  جيجا واط .ساعة  = 0.26  كيلو ط.م.ب</t>
  </si>
  <si>
    <t xml:space="preserve"> Charbon                 : 1 tonne        = 0,66 T.E.P</t>
  </si>
  <si>
    <t>الفحم     : طن واحد                      = 0.66 ط.م.ب</t>
  </si>
  <si>
    <t xml:space="preserve"> Produits pétroliers    : 1 tonne       =1 T.E.P</t>
  </si>
  <si>
    <t xml:space="preserve"> (1) y compris le coke de pétrole</t>
  </si>
  <si>
    <t xml:space="preserve">(1) بما في ذلك كوك البترول </t>
  </si>
  <si>
    <t xml:space="preserve">               Haut-Commissariat au plan (Direction de la Statistique).</t>
  </si>
  <si>
    <t xml:space="preserve"> Energie </t>
  </si>
  <si>
    <t xml:space="preserve">الطاقة </t>
  </si>
  <si>
    <t xml:space="preserve"> 5 -4 Evolution de la puissance installée, de la production  </t>
  </si>
  <si>
    <t xml:space="preserve">5 - 4 تطور القدرة المنشأة، إنتاج  </t>
  </si>
  <si>
    <t xml:space="preserve">           d'électricité</t>
  </si>
  <si>
    <t xml:space="preserve">         الطاقة الكهربائية</t>
  </si>
  <si>
    <t xml:space="preserve"> Office National de l'Electricité </t>
  </si>
  <si>
    <t>المكتب الوطني للكهرباء</t>
  </si>
  <si>
    <r>
      <rPr>
        <b/>
        <sz val="10"/>
        <rFont val="Times New Roman"/>
        <family val="1"/>
      </rPr>
      <t xml:space="preserve"> Puissances installées </t>
    </r>
    <r>
      <rPr>
        <sz val="10"/>
        <rFont val="Times New Roman"/>
        <family val="1"/>
      </rPr>
      <t>(en Mega Watt)</t>
    </r>
  </si>
  <si>
    <r>
      <rPr>
        <b/>
        <sz val="11"/>
        <rFont val="Times New Roman"/>
        <family val="1"/>
      </rPr>
      <t>القدرات المنشأة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(بميكا واط )</t>
    </r>
  </si>
  <si>
    <t xml:space="preserve">    Hydraulique </t>
  </si>
  <si>
    <t xml:space="preserve">    المائية</t>
  </si>
  <si>
    <t xml:space="preserve">    Thermique </t>
  </si>
  <si>
    <t xml:space="preserve">    الحرارية</t>
  </si>
  <si>
    <t xml:space="preserve">        Charbon vapeur</t>
  </si>
  <si>
    <t xml:space="preserve">          فحم بخاري</t>
  </si>
  <si>
    <t xml:space="preserve">        Fuel vapeur</t>
  </si>
  <si>
    <t xml:space="preserve">          فيول بخاري</t>
  </si>
  <si>
    <t xml:space="preserve">        Turbines à gaz</t>
  </si>
  <si>
    <t xml:space="preserve">         عنفات غازية</t>
  </si>
  <si>
    <t xml:space="preserve">        Diesel</t>
  </si>
  <si>
    <t xml:space="preserve">          ديزل</t>
  </si>
  <si>
    <t xml:space="preserve">        Cycle combiné</t>
  </si>
  <si>
    <t xml:space="preserve">         دورة مزدوجة</t>
  </si>
  <si>
    <t xml:space="preserve">        Gasoil</t>
  </si>
  <si>
    <t xml:space="preserve">         غازوال</t>
  </si>
  <si>
    <t xml:space="preserve">     Eolien</t>
  </si>
  <si>
    <t xml:space="preserve">    الريحية</t>
  </si>
  <si>
    <t xml:space="preserve">       Eolien ONEE</t>
  </si>
  <si>
    <t xml:space="preserve">           ريحية م و ك م ص</t>
  </si>
  <si>
    <t xml:space="preserve">       Eolien des tiers</t>
  </si>
  <si>
    <t xml:space="preserve">           ريحية الغير</t>
  </si>
  <si>
    <t xml:space="preserve">       Eolien IPP</t>
  </si>
  <si>
    <t xml:space="preserve">           ريحية منتج الكهرباء المستقل</t>
  </si>
  <si>
    <t xml:space="preserve">       Eolien loi 13-09</t>
  </si>
  <si>
    <t xml:space="preserve">           ريحية في إطار القانون 13.09 </t>
  </si>
  <si>
    <t xml:space="preserve">      Solaire</t>
  </si>
  <si>
    <t xml:space="preserve">    الشمسية</t>
  </si>
  <si>
    <t xml:space="preserve">         Solaire ONEE</t>
  </si>
  <si>
    <t xml:space="preserve">          شمسية م و ك م ص</t>
  </si>
  <si>
    <t xml:space="preserve">         Solaire MASEN</t>
  </si>
  <si>
    <t xml:space="preserve">          شمسية مازن</t>
  </si>
  <si>
    <t xml:space="preserve"> Principaux  autoproducteurs </t>
  </si>
  <si>
    <t>المنتجين الذاتيين الرئيسين</t>
  </si>
  <si>
    <t xml:space="preserve">   Maroc Phosphore </t>
  </si>
  <si>
    <t xml:space="preserve">  شركة مغرب فوسفور </t>
  </si>
  <si>
    <t xml:space="preserve">   SAMIR</t>
  </si>
  <si>
    <t xml:space="preserve"> سامير </t>
  </si>
  <si>
    <t xml:space="preserve">   Cellulose du Maroc</t>
  </si>
  <si>
    <t xml:space="preserve"> سيليلوز المغرب</t>
  </si>
  <si>
    <t xml:space="preserve">   Lafarge Tétouan</t>
  </si>
  <si>
    <t xml:space="preserve"> لافارج تطوان</t>
  </si>
  <si>
    <t xml:space="preserve">   Indusaha</t>
  </si>
  <si>
    <t xml:space="preserve"> ايندوصاحا</t>
  </si>
  <si>
    <t xml:space="preserve">     Thermique (1) </t>
  </si>
  <si>
    <t xml:space="preserve">     Hydraulique </t>
  </si>
  <si>
    <t xml:space="preserve">     Eolien (2)</t>
  </si>
  <si>
    <t xml:space="preserve">     Solaire</t>
  </si>
  <si>
    <t xml:space="preserve"> Parc Eolien TAREC, Eolien Loi 13-09 et Eolien via réseau clients</t>
  </si>
  <si>
    <t xml:space="preserve">    و كذا الإنتاج الريحي الذي يتم تصريفه عبر شبكة الزبناء</t>
  </si>
  <si>
    <t xml:space="preserve"> Source :  Office National de l'Electricité et de l'Eau Potable.</t>
  </si>
  <si>
    <t>المصدر :  المكتب الوطني للكهرباء والماء الصالح للشرب.</t>
  </si>
  <si>
    <t xml:space="preserve"> 5 -5 Evolution de la production nette d'électricité           </t>
  </si>
  <si>
    <t xml:space="preserve">5 -5 تطور الإنتاج الصافي للكهرباء </t>
  </si>
  <si>
    <t xml:space="preserve">          de l'Office National de l'Electricité</t>
  </si>
  <si>
    <t xml:space="preserve">         للمكتب الوطني للكهرباء والماء </t>
  </si>
  <si>
    <t xml:space="preserve">          et de l'Eau Potable</t>
  </si>
  <si>
    <t xml:space="preserve">         الصالح للشرب</t>
  </si>
  <si>
    <t>En millions de Kilwatt-heure (Kwh)</t>
  </si>
  <si>
    <t>بمليون كيلواط ساعة (ك.و.س)</t>
  </si>
  <si>
    <t xml:space="preserve"> Usines hydrauliques </t>
  </si>
  <si>
    <t xml:space="preserve">المعامل المائية </t>
  </si>
  <si>
    <t xml:space="preserve">   Afourer </t>
  </si>
  <si>
    <t xml:space="preserve">  أفورار</t>
  </si>
  <si>
    <t xml:space="preserve">   STEP Afourer</t>
  </si>
  <si>
    <t xml:space="preserve">  محطة تنقيل الطاقة عن طريق الضخ  أفورار                                   </t>
  </si>
  <si>
    <t xml:space="preserve">   Al Massira </t>
  </si>
  <si>
    <t xml:space="preserve">  المسيرة</t>
  </si>
  <si>
    <t xml:space="preserve">   Al Wahda</t>
  </si>
  <si>
    <t xml:space="preserve">  الوحدة</t>
  </si>
  <si>
    <t xml:space="preserve">   Allal El Fassi</t>
  </si>
  <si>
    <t xml:space="preserve">  علال الفاسي</t>
  </si>
  <si>
    <t xml:space="preserve">   Bine El Ouidane </t>
  </si>
  <si>
    <t xml:space="preserve">  بين الويدان</t>
  </si>
  <si>
    <t xml:space="preserve">   Bou Areg </t>
  </si>
  <si>
    <t xml:space="preserve">  بوعرق</t>
  </si>
  <si>
    <t xml:space="preserve">   Daourat </t>
  </si>
  <si>
    <t xml:space="preserve">  الدورات</t>
  </si>
  <si>
    <t xml:space="preserve">   El Kansera </t>
  </si>
  <si>
    <t xml:space="preserve">  القنصرة</t>
  </si>
  <si>
    <t xml:space="preserve">   Hassan 1er</t>
  </si>
  <si>
    <t xml:space="preserve">  الحسن الأول</t>
  </si>
  <si>
    <t xml:space="preserve">   Idriss 1er </t>
  </si>
  <si>
    <t xml:space="preserve">  إدريس الأول</t>
  </si>
  <si>
    <t xml:space="preserve">   Imfout </t>
  </si>
  <si>
    <t xml:space="preserve">  إيمفوت</t>
  </si>
  <si>
    <t xml:space="preserve">   Lalla Takerkoust </t>
  </si>
  <si>
    <t xml:space="preserve">  للاتكركوست</t>
  </si>
  <si>
    <t xml:space="preserve">   Mansour Eddahbi </t>
  </si>
  <si>
    <t xml:space="preserve">  المنصور الذهبي</t>
  </si>
  <si>
    <t xml:space="preserve">   Mohammed El khamis </t>
  </si>
  <si>
    <t xml:space="preserve">  محمد الخامس</t>
  </si>
  <si>
    <t xml:space="preserve">   Moulay Youssef </t>
  </si>
  <si>
    <t xml:space="preserve">  مولاي يوسف</t>
  </si>
  <si>
    <t xml:space="preserve">   Oued El makhazine </t>
  </si>
  <si>
    <t xml:space="preserve">  وادي المخازن</t>
  </si>
  <si>
    <t xml:space="preserve">   Oued Lau</t>
  </si>
  <si>
    <t xml:space="preserve">  وادي لاو</t>
  </si>
  <si>
    <t xml:space="preserve">   Ahmed Al Hansali</t>
  </si>
  <si>
    <t xml:space="preserve">  أحمد الحنصالي</t>
  </si>
  <si>
    <t xml:space="preserve">   Ait Messaoud</t>
  </si>
  <si>
    <t xml:space="preserve">  أيت مسعود</t>
  </si>
  <si>
    <t xml:space="preserve">   El Borj</t>
  </si>
  <si>
    <t xml:space="preserve">  البرج</t>
  </si>
  <si>
    <t xml:space="preserve">   Tanafnit</t>
  </si>
  <si>
    <t xml:space="preserve">  تنافنيت</t>
  </si>
  <si>
    <t xml:space="preserve">   Autres usines</t>
  </si>
  <si>
    <t xml:space="preserve">  معامل أخرى</t>
  </si>
  <si>
    <t xml:space="preserve"> Centrales thermiques </t>
  </si>
  <si>
    <t>المحطات الحرارية</t>
  </si>
  <si>
    <t xml:space="preserve">   Agadir </t>
  </si>
  <si>
    <t xml:space="preserve"> -</t>
  </si>
  <si>
    <t xml:space="preserve">  أكادير</t>
  </si>
  <si>
    <t xml:space="preserve">   Jerada </t>
  </si>
  <si>
    <t xml:space="preserve">  جرادة </t>
  </si>
  <si>
    <t xml:space="preserve">   Kénitra </t>
  </si>
  <si>
    <t xml:space="preserve">  القنيطرة </t>
  </si>
  <si>
    <t xml:space="preserve">   Laâyoune </t>
  </si>
  <si>
    <t xml:space="preserve">  العيون</t>
  </si>
  <si>
    <t xml:space="preserve">   Mohammadia</t>
  </si>
  <si>
    <t xml:space="preserve">  المحمدية </t>
  </si>
  <si>
    <t xml:space="preserve">   Tan-Tan</t>
  </si>
  <si>
    <t xml:space="preserve">  طانطان</t>
  </si>
  <si>
    <t xml:space="preserve">   Tanger </t>
  </si>
  <si>
    <t xml:space="preserve">  طنجة</t>
  </si>
  <si>
    <t xml:space="preserve">   Tétouan </t>
  </si>
  <si>
    <t xml:space="preserve">  تطوان</t>
  </si>
  <si>
    <t xml:space="preserve">   Tit Mellil</t>
  </si>
  <si>
    <t xml:space="preserve">  تيط مليل</t>
  </si>
  <si>
    <t xml:space="preserve">   Es-Smara, Boujdour et Tarfaya</t>
  </si>
  <si>
    <t xml:space="preserve">   Ain Beni Mathar</t>
  </si>
  <si>
    <t xml:space="preserve">  عين بني مطهر</t>
  </si>
  <si>
    <t xml:space="preserve">   Usines autonomes (thermiques)</t>
  </si>
  <si>
    <r>
      <rPr>
        <sz val="11"/>
        <rFont val="Times New Roman"/>
        <family val="1"/>
      </rPr>
      <t xml:space="preserve">  معامل مستقلة </t>
    </r>
    <r>
      <rPr>
        <sz val="10"/>
        <rFont val="Times New Roman"/>
        <family val="1"/>
      </rPr>
      <t>(حرارية)</t>
    </r>
  </si>
  <si>
    <t xml:space="preserve"> Parc eolien O.N.E.E</t>
  </si>
  <si>
    <t>المحطة الريحية م. و. ك.م</t>
  </si>
  <si>
    <t xml:space="preserve"> Solaire O.N.E.E</t>
  </si>
  <si>
    <t xml:space="preserve">المحطات الشمسية م. و.ك.م.ص.ش </t>
  </si>
  <si>
    <t xml:space="preserve"> Total O.N.E.E</t>
  </si>
  <si>
    <t xml:space="preserve">مجموع المكتب الوطني للكهرباء والماء الصالح للشرب </t>
  </si>
  <si>
    <r>
      <rPr>
        <b/>
        <sz val="10"/>
        <rFont val="Times New Roman"/>
        <family val="1"/>
      </rPr>
      <t xml:space="preserve"> Production concessionnelle </t>
    </r>
    <r>
      <rPr>
        <sz val="10"/>
        <rFont val="Times New Roman"/>
        <family val="1"/>
      </rPr>
      <t>(1)</t>
    </r>
  </si>
  <si>
    <r>
      <rPr>
        <b/>
        <sz val="11"/>
        <rFont val="Times New Roman"/>
        <family val="1"/>
      </rPr>
      <t xml:space="preserve">انتاج ذو إمتياز </t>
    </r>
    <r>
      <rPr>
        <sz val="10"/>
        <rFont val="Times New Roman"/>
        <family val="1"/>
      </rPr>
      <t>(1)</t>
    </r>
  </si>
  <si>
    <r>
      <rPr>
        <b/>
        <sz val="10"/>
        <rFont val="Times New Roman"/>
        <family val="1"/>
      </rPr>
      <t xml:space="preserve"> Apport des tiers </t>
    </r>
    <r>
      <rPr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</si>
  <si>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rPr>
        <b/>
        <sz val="11"/>
        <rFont val="Times New Roman"/>
        <family val="1"/>
      </rPr>
      <t xml:space="preserve">إمدادات الغير </t>
    </r>
    <r>
      <rPr>
        <sz val="10"/>
        <rFont val="Times New Roman"/>
        <family val="1"/>
      </rPr>
      <t>(2)</t>
    </r>
  </si>
  <si>
    <t xml:space="preserve"> Auxiliaires centrales THT/HT pompés du réseau  </t>
  </si>
  <si>
    <t xml:space="preserve">استهلاك المحطات للجهد الجد عالي والعالي المضخة من  </t>
  </si>
  <si>
    <t xml:space="preserve">   + STEP absorbée par le pompage</t>
  </si>
  <si>
    <t xml:space="preserve"> الشبكة الوطنية + محطة تحويل الطاقة عبر الضخ</t>
  </si>
  <si>
    <t xml:space="preserve"> Energie nette appelée </t>
  </si>
  <si>
    <t xml:space="preserve">الطاقة الصافية المطلوبة </t>
  </si>
  <si>
    <t xml:space="preserve"> Eolien via réseau clients</t>
  </si>
  <si>
    <t>الإنتاج الريحي عبر شبكة الزبناء</t>
  </si>
  <si>
    <t xml:space="preserve"> Energie nette appelée +Eolien via réseau clients</t>
  </si>
  <si>
    <t>الطاقة الصافية المطلوبة بما في ذلك الريحية عبر شبكة الزبناء</t>
  </si>
  <si>
    <t>O.N.E.E. : Office National de l'Electricité et de l'Eau potable.</t>
  </si>
  <si>
    <t>STEP : Station de Transfèrt d'Energie par Ponpage.</t>
  </si>
  <si>
    <t>THT: Très Haute Tension    HT : Haut Tension</t>
  </si>
  <si>
    <t xml:space="preserve"> (1) Jorf Lasfar (J.L.E.C) et Parc Eolien (C.E.D) et Tahaddart(EET) et Parc Eolien TAREC</t>
  </si>
  <si>
    <t>(1)  الجرف الأصفر والشركة الريحية للمضيق وتهدارت و المحطة الريحية لطرفاية</t>
  </si>
  <si>
    <t xml:space="preserve"> (2) Il s'agit des apports de Maroc phosphore, et du  Maroc chimie et d'autres sociétés</t>
  </si>
  <si>
    <t>(2)  يتعلق الأمر بإمدادات مغرب فوسفور ومغرب كيمياء وشركات أخرى</t>
  </si>
  <si>
    <t xml:space="preserve">     et le solde des échanges avec l'Algérie et l'Espagne</t>
  </si>
  <si>
    <t xml:space="preserve">       و رصيد المبادلات مع الجزائر وإسبانيا</t>
  </si>
  <si>
    <t>5 -6 Consommation d'énergie électrique</t>
  </si>
  <si>
    <t xml:space="preserve">5 -6  استهلاك الطاقة الكهربائية </t>
  </si>
  <si>
    <t xml:space="preserve">         selon les branches d'activité économique </t>
  </si>
  <si>
    <t>En millions de Kwh</t>
  </si>
  <si>
    <t>بمليون ك.و.س</t>
  </si>
  <si>
    <t>Ventes aux clients directs de l'O.N.E.E.</t>
  </si>
  <si>
    <t>Haute et Moyenne tension</t>
  </si>
  <si>
    <t>الضغط العالي والمتوسط</t>
  </si>
  <si>
    <t xml:space="preserve">  Industrie</t>
  </si>
  <si>
    <t xml:space="preserve">  الصـنـاعـة</t>
  </si>
  <si>
    <t xml:space="preserve">     Transformation</t>
  </si>
  <si>
    <t xml:space="preserve">    التحويل</t>
  </si>
  <si>
    <t xml:space="preserve">     Bâtiment</t>
  </si>
  <si>
    <t xml:space="preserve">    الأشغال العمومية</t>
  </si>
  <si>
    <t xml:space="preserve">     Chimie</t>
  </si>
  <si>
    <t xml:space="preserve">    الكيمياء</t>
  </si>
  <si>
    <t xml:space="preserve">     Construction</t>
  </si>
  <si>
    <t xml:space="preserve">    البناء</t>
  </si>
  <si>
    <t xml:space="preserve">     Agroalimentaire</t>
  </si>
  <si>
    <t xml:space="preserve">    الفلاحة الغذائية</t>
  </si>
  <si>
    <t xml:space="preserve">     Bois et Papier</t>
  </si>
  <si>
    <t xml:space="preserve">    الخشب والورق</t>
  </si>
  <si>
    <t xml:space="preserve">     Textile</t>
  </si>
  <si>
    <t xml:space="preserve">    النسيج</t>
  </si>
  <si>
    <t xml:space="preserve">     Mines</t>
  </si>
  <si>
    <t xml:space="preserve">    المعادن</t>
  </si>
  <si>
    <t xml:space="preserve">     Electricité et Eau</t>
  </si>
  <si>
    <t xml:space="preserve">    الكهرباء والماء</t>
  </si>
  <si>
    <t xml:space="preserve">     Autres industries</t>
  </si>
  <si>
    <t xml:space="preserve">     Production</t>
  </si>
  <si>
    <t xml:space="preserve">    الإنتاج</t>
  </si>
  <si>
    <t xml:space="preserve">     Combustible</t>
  </si>
  <si>
    <t xml:space="preserve">    المحروقـات</t>
  </si>
  <si>
    <t xml:space="preserve">  Tertiaire</t>
  </si>
  <si>
    <t xml:space="preserve">  القطاع الثـلاثـي</t>
  </si>
  <si>
    <t xml:space="preserve">     Immobilier</t>
  </si>
  <si>
    <t xml:space="preserve">    العقـار</t>
  </si>
  <si>
    <t xml:space="preserve">     Commerce</t>
  </si>
  <si>
    <t xml:space="preserve">    التجارة</t>
  </si>
  <si>
    <t xml:space="preserve">     Transport</t>
  </si>
  <si>
    <t xml:space="preserve">    النـقل</t>
  </si>
  <si>
    <t xml:space="preserve">     Enseignement</t>
  </si>
  <si>
    <t xml:space="preserve">    التعليم</t>
  </si>
  <si>
    <t xml:space="preserve">     Hôtellerie</t>
  </si>
  <si>
    <t xml:space="preserve">    الفنادق</t>
  </si>
  <si>
    <t xml:space="preserve">     Autres services</t>
  </si>
  <si>
    <t xml:space="preserve">    خدمـات أخـرى</t>
  </si>
  <si>
    <t xml:space="preserve">     Santé et Hygiène</t>
  </si>
  <si>
    <t xml:space="preserve">    الصحة والوقاية</t>
  </si>
  <si>
    <t xml:space="preserve">     Télécommunication</t>
  </si>
  <si>
    <t xml:space="preserve">    المواصلات السلكية</t>
  </si>
  <si>
    <t xml:space="preserve">  Agriculture</t>
  </si>
  <si>
    <t xml:space="preserve">  الفـلاحـة</t>
  </si>
  <si>
    <t xml:space="preserve">     Elevage</t>
  </si>
  <si>
    <t xml:space="preserve">    تربية الماشية</t>
  </si>
  <si>
    <t xml:space="preserve">     Culture</t>
  </si>
  <si>
    <t xml:space="preserve">    الزراعـة</t>
  </si>
  <si>
    <t xml:space="preserve">     Activité annexe agriculture</t>
  </si>
  <si>
    <t xml:space="preserve">    أنشطة متعلقة بالفلاحة</t>
  </si>
  <si>
    <t xml:space="preserve">     Pêche</t>
  </si>
  <si>
    <t xml:space="preserve">    الصيد</t>
  </si>
  <si>
    <t xml:space="preserve">  Administratif</t>
  </si>
  <si>
    <t xml:space="preserve">  الإدارة</t>
  </si>
  <si>
    <t xml:space="preserve">      Enseignement</t>
  </si>
  <si>
    <t xml:space="preserve">      Autres services</t>
  </si>
  <si>
    <t xml:space="preserve">      Santé et Hygiène</t>
  </si>
  <si>
    <t xml:space="preserve">      Sûreté</t>
  </si>
  <si>
    <t xml:space="preserve">    الأمـن</t>
  </si>
  <si>
    <t xml:space="preserve">      Collectivités Locales</t>
  </si>
  <si>
    <t xml:space="preserve">    الجما عات المحلية</t>
  </si>
  <si>
    <t xml:space="preserve">      Ministères</t>
  </si>
  <si>
    <t xml:space="preserve">    الوزارات</t>
  </si>
  <si>
    <t xml:space="preserve">  Autres secteurs</t>
  </si>
  <si>
    <t xml:space="preserve"> قطاعات أخرى</t>
  </si>
  <si>
    <t>Basse Tension</t>
  </si>
  <si>
    <t xml:space="preserve">     Ménages</t>
  </si>
  <si>
    <t xml:space="preserve">  إنارة المنازل</t>
  </si>
  <si>
    <t xml:space="preserve">     Eclairage Patenté</t>
  </si>
  <si>
    <t xml:space="preserve">  إنارة خاضعة للضريبة</t>
  </si>
  <si>
    <t xml:space="preserve">     Eclairage Administratif</t>
  </si>
  <si>
    <t xml:space="preserve">  إنارة إدارية</t>
  </si>
  <si>
    <t xml:space="preserve">     Eclairage Public</t>
  </si>
  <si>
    <t xml:space="preserve">  إنارة عمومية</t>
  </si>
  <si>
    <t xml:space="preserve">     Force Motrice Industrielle</t>
  </si>
  <si>
    <t xml:space="preserve">  قوة محركة صناعية</t>
  </si>
  <si>
    <t xml:space="preserve">     Force Motrice Agricole</t>
  </si>
  <si>
    <t xml:space="preserve">  قوة محركة فلاحية</t>
  </si>
  <si>
    <t xml:space="preserve"> Ventes Totales aux distributeurs</t>
  </si>
  <si>
    <t>مجموع المبيعات للموزعين</t>
  </si>
  <si>
    <t xml:space="preserve"> Total de la consommation</t>
  </si>
  <si>
    <t xml:space="preserve">  5 -7 Ventes d'électricité selon </t>
  </si>
  <si>
    <r>
      <rPr>
        <b/>
        <sz val="14"/>
        <rFont val="Times New Roman"/>
        <family val="1"/>
      </rPr>
      <t xml:space="preserve">5 -7 </t>
    </r>
    <r>
      <rPr>
        <b/>
        <sz val="16"/>
        <rFont val="Times New Roman"/>
        <family val="1"/>
      </rPr>
      <t xml:space="preserve">مبيعات الطاقة الكهربائية </t>
    </r>
  </si>
  <si>
    <r>
      <rPr>
        <sz val="10"/>
        <rFont val="Times New Roman"/>
        <family val="1"/>
      </rPr>
      <t xml:space="preserve">              </t>
    </r>
    <r>
      <rPr>
        <b/>
        <sz val="14"/>
        <rFont val="Times New Roman"/>
        <family val="1"/>
      </rPr>
      <t xml:space="preserve"> les provinces et préfectures</t>
    </r>
  </si>
  <si>
    <t xml:space="preserve">         حسب الأقاليم والعمالات</t>
  </si>
  <si>
    <t>Tanger - Tétouan - Al Hoceima</t>
  </si>
  <si>
    <t>طنجة ــ تطوان- الحسيمة</t>
  </si>
  <si>
    <t xml:space="preserve">Al Hoceima </t>
  </si>
  <si>
    <t xml:space="preserve">  الحسيمة</t>
  </si>
  <si>
    <t>Chefchaouen</t>
  </si>
  <si>
    <t xml:space="preserve">  شفشاون</t>
  </si>
  <si>
    <t>Larache</t>
  </si>
  <si>
    <t xml:space="preserve">  العرائش</t>
  </si>
  <si>
    <t>Tanger-Assilah</t>
  </si>
  <si>
    <t>Tétouan</t>
  </si>
  <si>
    <t>L'Oriental</t>
  </si>
  <si>
    <t>الشرق</t>
  </si>
  <si>
    <t xml:space="preserve">Figuig </t>
  </si>
  <si>
    <t xml:space="preserve">  فكيك</t>
  </si>
  <si>
    <t xml:space="preserve">Jerada </t>
  </si>
  <si>
    <t xml:space="preserve">  جرادة</t>
  </si>
  <si>
    <t xml:space="preserve">Nador </t>
  </si>
  <si>
    <t xml:space="preserve">  الناضور</t>
  </si>
  <si>
    <t xml:space="preserve">Oujda-Angad </t>
  </si>
  <si>
    <t xml:space="preserve"> وجدة - أنجاد</t>
  </si>
  <si>
    <t>Fès - Meknès</t>
  </si>
  <si>
    <t>فاس ــ مكناس</t>
  </si>
  <si>
    <t>Meknès</t>
  </si>
  <si>
    <t xml:space="preserve">  مكناس </t>
  </si>
  <si>
    <t xml:space="preserve">Boulemane </t>
  </si>
  <si>
    <t xml:space="preserve">  بولمان</t>
  </si>
  <si>
    <t xml:space="preserve">El Hajeb </t>
  </si>
  <si>
    <t xml:space="preserve">  الحاجب</t>
  </si>
  <si>
    <t>Fès</t>
  </si>
  <si>
    <t xml:space="preserve">  فاس </t>
  </si>
  <si>
    <t xml:space="preserve">Ifrane </t>
  </si>
  <si>
    <t>Sefrou</t>
  </si>
  <si>
    <t xml:space="preserve">  صفرو</t>
  </si>
  <si>
    <t>Taounate</t>
  </si>
  <si>
    <t xml:space="preserve">  تاونات</t>
  </si>
  <si>
    <t>Taza</t>
  </si>
  <si>
    <t xml:space="preserve">  تازة</t>
  </si>
  <si>
    <t xml:space="preserve">Moulay Yacoub </t>
  </si>
  <si>
    <t xml:space="preserve">  زواغة ــ مولاي يعقوب</t>
  </si>
  <si>
    <t xml:space="preserve">Rabat - Salé - Kénitra </t>
  </si>
  <si>
    <t>الرباط ــ سـلا ــ القنيطرة</t>
  </si>
  <si>
    <t xml:space="preserve">Kénitra </t>
  </si>
  <si>
    <t xml:space="preserve">  القنيطرة</t>
  </si>
  <si>
    <t xml:space="preserve">Khémisset </t>
  </si>
  <si>
    <t xml:space="preserve">  الخميسات</t>
  </si>
  <si>
    <t xml:space="preserve">Rabat </t>
  </si>
  <si>
    <t xml:space="preserve">  الرباط</t>
  </si>
  <si>
    <t>Salé</t>
  </si>
  <si>
    <t xml:space="preserve">   سـلا </t>
  </si>
  <si>
    <t xml:space="preserve">Sidi Kacem </t>
  </si>
  <si>
    <t xml:space="preserve">  سيدي قاسم</t>
  </si>
  <si>
    <t xml:space="preserve">Skhirate-Témara </t>
  </si>
  <si>
    <t xml:space="preserve">  الصخيرات ــ تمارة</t>
  </si>
  <si>
    <t xml:space="preserve">Béni  Mellal - Khénifra </t>
  </si>
  <si>
    <t xml:space="preserve">  بني ملال- خنيفرة</t>
  </si>
  <si>
    <t>Azilal</t>
  </si>
  <si>
    <t xml:space="preserve">  أزيلال</t>
  </si>
  <si>
    <t>Béni  Mellal</t>
  </si>
  <si>
    <t xml:space="preserve">  بني ملال</t>
  </si>
  <si>
    <t xml:space="preserve">Khénifra </t>
  </si>
  <si>
    <t xml:space="preserve">  خنيفرة</t>
  </si>
  <si>
    <t xml:space="preserve">Khouribga </t>
  </si>
  <si>
    <t xml:space="preserve">  خريبكة</t>
  </si>
  <si>
    <r>
      <rPr>
        <b/>
        <sz val="14"/>
        <rFont val="Times New Roman"/>
        <family val="1"/>
      </rPr>
      <t>5 - 7</t>
    </r>
    <r>
      <rPr>
        <b/>
        <sz val="16"/>
        <rFont val="Times New Roman"/>
        <family val="1"/>
      </rPr>
      <t xml:space="preserve"> مبيعات الطاقة الكهربائية </t>
    </r>
  </si>
  <si>
    <r>
      <rPr>
        <sz val="10"/>
        <rFont val="Times New Roman"/>
        <family val="1"/>
      </rPr>
      <t xml:space="preserve">              </t>
    </r>
    <r>
      <rPr>
        <b/>
        <sz val="14"/>
        <rFont val="Times New Roman"/>
        <family val="1"/>
      </rPr>
      <t xml:space="preserve"> les provinces et préfectures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</si>
  <si>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 xml:space="preserve">         حسب الأقاليم والعمالات </t>
    </r>
    <r>
      <rPr>
        <sz val="10"/>
        <rFont val="Times New Roman"/>
        <family val="1"/>
      </rPr>
      <t>(تابع)</t>
    </r>
  </si>
  <si>
    <t>Casablanca- Settat</t>
  </si>
  <si>
    <t>الدارالبيضاء -سطات</t>
  </si>
  <si>
    <t xml:space="preserve">Benslimane </t>
  </si>
  <si>
    <t xml:space="preserve">  ابن سليمان</t>
  </si>
  <si>
    <t xml:space="preserve">Casablanca </t>
  </si>
  <si>
    <t xml:space="preserve">  الدارالبيضاء </t>
  </si>
  <si>
    <t>El Jadida</t>
  </si>
  <si>
    <t xml:space="preserve">  الجديدة</t>
  </si>
  <si>
    <t>Médiouna</t>
  </si>
  <si>
    <t xml:space="preserve">  مديونة</t>
  </si>
  <si>
    <t xml:space="preserve">Mohammadia </t>
  </si>
  <si>
    <t xml:space="preserve">  المحمدية</t>
  </si>
  <si>
    <t>Nouaceur</t>
  </si>
  <si>
    <t xml:space="preserve">  النواصر</t>
  </si>
  <si>
    <t xml:space="preserve">Settat </t>
  </si>
  <si>
    <t xml:space="preserve">  سطات</t>
  </si>
  <si>
    <t>Marrakech - Safi</t>
  </si>
  <si>
    <t>مراكش- أسفي</t>
  </si>
  <si>
    <t xml:space="preserve">Al Haouz </t>
  </si>
  <si>
    <t xml:space="preserve">  الحوز</t>
  </si>
  <si>
    <t xml:space="preserve">Chichaoua </t>
  </si>
  <si>
    <t xml:space="preserve">  شيشاوة</t>
  </si>
  <si>
    <t xml:space="preserve">El Kelâa des Sraghna </t>
  </si>
  <si>
    <t xml:space="preserve">  قلعة السراغنة</t>
  </si>
  <si>
    <t xml:space="preserve">Essaouira </t>
  </si>
  <si>
    <t xml:space="preserve">  الصويرة</t>
  </si>
  <si>
    <t>Marrakech</t>
  </si>
  <si>
    <t xml:space="preserve">  مراكش </t>
  </si>
  <si>
    <t>Safi</t>
  </si>
  <si>
    <t xml:space="preserve">  آسفي</t>
  </si>
  <si>
    <t>Drâa- Tafilalet</t>
  </si>
  <si>
    <t>درعة- تافيلالت</t>
  </si>
  <si>
    <t xml:space="preserve">Errachidia </t>
  </si>
  <si>
    <t xml:space="preserve">  الرشيدية</t>
  </si>
  <si>
    <t xml:space="preserve">Ouarzazate </t>
  </si>
  <si>
    <t xml:space="preserve">  ورزازات</t>
  </si>
  <si>
    <t>Zagora</t>
  </si>
  <si>
    <t xml:space="preserve">  زاكورة</t>
  </si>
  <si>
    <t xml:space="preserve">Souss - Massa </t>
  </si>
  <si>
    <t xml:space="preserve">سوس ــ ماسة </t>
  </si>
  <si>
    <t xml:space="preserve">Agadir-Ida-Ou-Tanane </t>
  </si>
  <si>
    <t xml:space="preserve">  أكاديرــ إداوتنان</t>
  </si>
  <si>
    <t xml:space="preserve">Chtouka-Aït Baha </t>
  </si>
  <si>
    <t xml:space="preserve">  اشتوكة ــ أيت باها</t>
  </si>
  <si>
    <t xml:space="preserve">Inezgane-Aït Melloul </t>
  </si>
  <si>
    <t xml:space="preserve">  إنزكان ــ أيت ملول</t>
  </si>
  <si>
    <t>Taroudannt</t>
  </si>
  <si>
    <t xml:space="preserve">  تارودانت</t>
  </si>
  <si>
    <t>Tata</t>
  </si>
  <si>
    <t xml:space="preserve">  طاطا</t>
  </si>
  <si>
    <t xml:space="preserve">Tiznit </t>
  </si>
  <si>
    <t xml:space="preserve">  تيزنيت</t>
  </si>
  <si>
    <t>Guelmim - Oued Noun</t>
  </si>
  <si>
    <t>كلميم- واد نون</t>
  </si>
  <si>
    <t>Assa-Zag</t>
  </si>
  <si>
    <t xml:space="preserve">  أسا ــ الزاك</t>
  </si>
  <si>
    <t>Guelmim</t>
  </si>
  <si>
    <t xml:space="preserve">  كلميم </t>
  </si>
  <si>
    <t>Tan-Tan</t>
  </si>
  <si>
    <t xml:space="preserve">  طان طان</t>
  </si>
  <si>
    <t>Laâyoune - Sakia El Hamra</t>
  </si>
  <si>
    <t>العيون ــ الساقية الحمراء</t>
  </si>
  <si>
    <t>Boujdour</t>
  </si>
  <si>
    <t xml:space="preserve">  بوجدور </t>
  </si>
  <si>
    <t>Es-Semara</t>
  </si>
  <si>
    <t xml:space="preserve">  السمارة</t>
  </si>
  <si>
    <t>Laâyoune</t>
  </si>
  <si>
    <t xml:space="preserve">  العيون </t>
  </si>
  <si>
    <t xml:space="preserve">Dakhla - Oued Ed-Dahab </t>
  </si>
  <si>
    <t xml:space="preserve"> الداخلة - وادي الذهب </t>
  </si>
  <si>
    <t>Oued Ed-Dahab</t>
  </si>
  <si>
    <t xml:space="preserve">  وادي الذهب </t>
  </si>
  <si>
    <t>Total</t>
  </si>
  <si>
    <t>المجموع</t>
  </si>
  <si>
    <t>5 -8 Ventes par catégorie de clients</t>
  </si>
  <si>
    <t>5 -8  المبيعات حسب فئة العملاء</t>
  </si>
  <si>
    <t>en GWH</t>
  </si>
  <si>
    <t>بجيغاواط ساعة</t>
  </si>
  <si>
    <t xml:space="preserve">Distributeurs </t>
  </si>
  <si>
    <t>الموزعون</t>
  </si>
  <si>
    <t xml:space="preserve">Clients THT-HT </t>
  </si>
  <si>
    <t>زبناء الجهد المرتفع جدا والجهد المرتفع</t>
  </si>
  <si>
    <t>Distribution ONEE</t>
  </si>
  <si>
    <t>توزيع م و م ص ش</t>
  </si>
  <si>
    <t xml:space="preserve">    Clients MT </t>
  </si>
  <si>
    <t xml:space="preserve">     زبناء الجهد المتوسط</t>
  </si>
  <si>
    <t xml:space="preserve">    Clients BT </t>
  </si>
  <si>
    <t xml:space="preserve">     زبناء  الجهد المنخفض </t>
  </si>
  <si>
    <t>5 - 9 المبيعات للموزعين</t>
  </si>
  <si>
    <t>Lydec casablanca</t>
  </si>
  <si>
    <t>ليدك الدار البيضاء</t>
  </si>
  <si>
    <t xml:space="preserve">Redal rabat </t>
  </si>
  <si>
    <t>ريضال الرباط</t>
  </si>
  <si>
    <t xml:space="preserve">Amendis tanger </t>
  </si>
  <si>
    <t>أمانديس طنجة</t>
  </si>
  <si>
    <t xml:space="preserve">Radeema marrakech  </t>
  </si>
  <si>
    <t>راديما مراكش</t>
  </si>
  <si>
    <t xml:space="preserve">Radeef fés  </t>
  </si>
  <si>
    <t>رديف فاس</t>
  </si>
  <si>
    <t xml:space="preserve">Amendis tétouan  </t>
  </si>
  <si>
    <t>أمانديس تطوان</t>
  </si>
  <si>
    <t xml:space="preserve">Rak kénitra  </t>
  </si>
  <si>
    <t>راك قنيطرة</t>
  </si>
  <si>
    <t xml:space="preserve">Radem méknes </t>
  </si>
  <si>
    <t>رديم مكناس</t>
  </si>
  <si>
    <t xml:space="preserve">Radeej el jadida </t>
  </si>
  <si>
    <t>رديج الجديدة</t>
  </si>
  <si>
    <t xml:space="preserve">Radeel larache </t>
  </si>
  <si>
    <t xml:space="preserve">راديل العرائش </t>
  </si>
  <si>
    <t>Radees safi</t>
  </si>
  <si>
    <t>راديس أسفي</t>
  </si>
  <si>
    <t xml:space="preserve">5 -10 Evolution de la production thermique d'électricité          </t>
  </si>
  <si>
    <t>5 -10  تطورالإنتاج الحراري للكهرباء</t>
  </si>
  <si>
    <t xml:space="preserve">         selon les centrales de l'Office National</t>
  </si>
  <si>
    <t xml:space="preserve">        حسب محطات المكتب الوطني</t>
  </si>
  <si>
    <t xml:space="preserve">         de l'Electricité et de l'Eau Potable</t>
  </si>
  <si>
    <t xml:space="preserve">        للكهرباء والماء الصالح للشرب</t>
  </si>
  <si>
    <t>Vapeur</t>
  </si>
  <si>
    <t xml:space="preserve">المنشآت البخارية </t>
  </si>
  <si>
    <t xml:space="preserve">   Jorf Lasfar</t>
  </si>
  <si>
    <t xml:space="preserve">  جرف الأصفر</t>
  </si>
  <si>
    <t>Turbines à gaz</t>
  </si>
  <si>
    <t xml:space="preserve">المحركات الغازية </t>
  </si>
  <si>
    <t xml:space="preserve">   Tétouan 33 </t>
  </si>
  <si>
    <t xml:space="preserve">  تطوان 33</t>
  </si>
  <si>
    <t xml:space="preserve">   Tétouan 20</t>
  </si>
  <si>
    <t xml:space="preserve">  تطوان 20</t>
  </si>
  <si>
    <t>Cycle combiné Tahaddart</t>
  </si>
  <si>
    <t>دورة مزدوجة تهدارت</t>
  </si>
  <si>
    <t>عين بني مطهر</t>
  </si>
  <si>
    <t xml:space="preserve">    Dakhla</t>
  </si>
  <si>
    <t>الداخلة</t>
  </si>
  <si>
    <t xml:space="preserve">    Laâyoune</t>
  </si>
  <si>
    <t>العيون</t>
  </si>
  <si>
    <t xml:space="preserve">    Tan Tan</t>
  </si>
  <si>
    <t>طان طان</t>
  </si>
  <si>
    <t xml:space="preserve">    Petites usines Diesel</t>
  </si>
  <si>
    <t xml:space="preserve">معامل صغيرة للغازوال </t>
  </si>
  <si>
    <t>Total de la production thermique</t>
  </si>
  <si>
    <t xml:space="preserve">مجموع الإنتاج الحراري </t>
  </si>
  <si>
    <t xml:space="preserve"> 5 -11 Evolution de la consommation et des stocks de</t>
  </si>
  <si>
    <t xml:space="preserve">5 - 11 تطور استهلاك ومخزون المحروقات من </t>
  </si>
  <si>
    <r>
      <rPr>
        <b/>
        <sz val="10"/>
        <rFont val="Times New Roman"/>
        <family val="1"/>
      </rPr>
      <t xml:space="preserve">             </t>
    </r>
    <r>
      <rPr>
        <b/>
        <sz val="14"/>
        <rFont val="Times New Roman"/>
        <family val="1"/>
      </rPr>
      <t>combustibles par l'Office National de l'Electricité</t>
    </r>
  </si>
  <si>
    <t xml:space="preserve">        طرف المكتب الوطني للكهرباء</t>
  </si>
  <si>
    <t xml:space="preserve">        et de l'Eau Potable</t>
  </si>
  <si>
    <t xml:space="preserve">        والماء الصالح للشرب</t>
  </si>
  <si>
    <t>En milliers de tonne</t>
  </si>
  <si>
    <t xml:space="preserve">Consommation </t>
  </si>
  <si>
    <t xml:space="preserve">   Charbon </t>
  </si>
  <si>
    <t xml:space="preserve">  الفحم</t>
  </si>
  <si>
    <t xml:space="preserve">        Charbon importé(1)</t>
  </si>
  <si>
    <r>
      <rPr>
        <sz val="11"/>
        <rFont val="Times New Roman"/>
        <family val="1"/>
      </rPr>
      <t xml:space="preserve">    الفحم المستورد </t>
    </r>
    <r>
      <rPr>
        <sz val="10"/>
        <rFont val="Times New Roman"/>
        <family val="1"/>
      </rPr>
      <t>(1)</t>
    </r>
  </si>
  <si>
    <t xml:space="preserve">  Fuel</t>
  </si>
  <si>
    <t xml:space="preserve">  الفيــول</t>
  </si>
  <si>
    <t xml:space="preserve">         Turbines à vapeur</t>
  </si>
  <si>
    <t xml:space="preserve">    عنفـات بخـارية</t>
  </si>
  <si>
    <t xml:space="preserve">         Turbines à Gaz</t>
  </si>
  <si>
    <t xml:space="preserve">    عنفـات غـازية</t>
  </si>
  <si>
    <t xml:space="preserve">          Diesel</t>
  </si>
  <si>
    <t xml:space="preserve">     دييـزل</t>
  </si>
  <si>
    <t xml:space="preserve">   Gasoil</t>
  </si>
  <si>
    <t xml:space="preserve">  الغازوال</t>
  </si>
  <si>
    <r>
      <rPr>
        <b/>
        <sz val="11"/>
        <rFont val="Times New Roman"/>
        <family val="1"/>
      </rPr>
      <t xml:space="preserve">الغاز الطبيعي </t>
    </r>
    <r>
      <rPr>
        <b/>
        <sz val="10"/>
        <rFont val="Times New Roman"/>
        <family val="1"/>
      </rPr>
      <t>(بألف  Nm3 )</t>
    </r>
  </si>
  <si>
    <t xml:space="preserve">        Ain Béni Mathar  </t>
  </si>
  <si>
    <t xml:space="preserve">        Cycle Combiné Tahaddart</t>
  </si>
  <si>
    <t>Stocks de fin d'année</t>
  </si>
  <si>
    <t>المخزون في نهاية السنة</t>
  </si>
  <si>
    <t xml:space="preserve">        Charbon (2)</t>
  </si>
  <si>
    <t xml:space="preserve">    الفحم (2)</t>
  </si>
  <si>
    <t xml:space="preserve">        Fuel-oil </t>
  </si>
  <si>
    <t xml:space="preserve">    الفيول </t>
  </si>
  <si>
    <t xml:space="preserve">    الغازوال</t>
  </si>
  <si>
    <t xml:space="preserve"> 5 - 12 Evolution de la longueur des lignes du réseau </t>
  </si>
  <si>
    <t xml:space="preserve">5 - 12  تطور طول خطوط الشبكة للنقل والتوزيع </t>
  </si>
  <si>
    <r>
      <rPr>
        <sz val="11"/>
        <rFont val="Times New Roman"/>
        <family val="1"/>
      </rPr>
      <t xml:space="preserve">            </t>
    </r>
    <r>
      <rPr>
        <b/>
        <sz val="14"/>
        <rFont val="Times New Roman"/>
        <family val="1"/>
      </rPr>
      <t>de transport et de distribution de l'Office National</t>
    </r>
  </si>
  <si>
    <t xml:space="preserve">         للمكتب الوطني للكهرباء </t>
  </si>
  <si>
    <r>
      <rPr>
        <sz val="11"/>
        <rFont val="Times New Roman"/>
        <family val="1"/>
      </rPr>
      <t xml:space="preserve">           </t>
    </r>
    <r>
      <rPr>
        <b/>
        <sz val="14"/>
        <rFont val="Times New Roman"/>
        <family val="1"/>
      </rPr>
      <t xml:space="preserve"> de l'Electricité et de l'Eau Potable</t>
    </r>
  </si>
  <si>
    <t xml:space="preserve">         والماء الصالح للشرب    </t>
  </si>
  <si>
    <t>بالكيلومتر</t>
  </si>
  <si>
    <t xml:space="preserve"> 400 Kilo-Volt</t>
  </si>
  <si>
    <t>400 كيلو فولط</t>
  </si>
  <si>
    <t xml:space="preserve"> 225 Kilo-Volt </t>
  </si>
  <si>
    <t>225 كيلو فولط</t>
  </si>
  <si>
    <t xml:space="preserve"> 150 Kilo-Volt </t>
  </si>
  <si>
    <t xml:space="preserve">150 كيلو فولط </t>
  </si>
  <si>
    <t xml:space="preserve">   60 Kilo-Volt </t>
  </si>
  <si>
    <t>60   كيلو فولط</t>
  </si>
  <si>
    <t xml:space="preserve">   22 Kilo-Volt </t>
  </si>
  <si>
    <t>22   كيلو فولط</t>
  </si>
  <si>
    <t>(1) Y compris Jorf  Lasfar</t>
  </si>
  <si>
    <t xml:space="preserve">(1) بما في ذلك الجرف الأصفر </t>
  </si>
  <si>
    <t>(2) Non compris Jorf  Lasfar</t>
  </si>
  <si>
    <t xml:space="preserve">(2) بدون الجرف الأصفر </t>
  </si>
  <si>
    <t xml:space="preserve"> </t>
  </si>
  <si>
    <t xml:space="preserve"> 5 - 13 Evolution de l'activité du gaz naturel </t>
  </si>
  <si>
    <t>5 -13  تطور نشاط الغاز الطبيعي</t>
  </si>
  <si>
    <r>
      <rPr>
        <sz val="10"/>
        <rFont val="Times New Roman"/>
        <family val="1"/>
      </rPr>
      <t>مليون (م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</si>
  <si>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Production</t>
  </si>
  <si>
    <t>الإنتاج</t>
  </si>
  <si>
    <t>Redevances</t>
  </si>
  <si>
    <t xml:space="preserve"> أتاوي</t>
  </si>
  <si>
    <t>Consommation</t>
  </si>
  <si>
    <t xml:space="preserve">  - Centrales thermiques</t>
  </si>
  <si>
    <t xml:space="preserve">  -  Industrie </t>
  </si>
  <si>
    <t>Importations</t>
  </si>
  <si>
    <t xml:space="preserve"> 5 - 14 Situation hydraulique des barrages hydroélectriques</t>
  </si>
  <si>
    <t>5 - 14  الوضع الهيدروليكي للسدود الكهرومائية</t>
  </si>
  <si>
    <t>réserves hydrauliques totales</t>
  </si>
  <si>
    <t>réserves hydrauliques utiles</t>
  </si>
  <si>
    <t>إجمالي الاحتياطيات الهيدروليكية</t>
  </si>
  <si>
    <t xml:space="preserve"> الاحتياطيات الهيدروليكية المفيدة</t>
  </si>
  <si>
    <t>Barrages hydroélectriques</t>
  </si>
  <si>
    <t>السدود الكهرومائية</t>
  </si>
  <si>
    <t xml:space="preserve"> Mm3</t>
  </si>
  <si>
    <t>%</t>
  </si>
  <si>
    <t>Bine El Ouidane</t>
  </si>
  <si>
    <t>Hassan 1er</t>
  </si>
  <si>
    <t>Moulay Youssef</t>
  </si>
  <si>
    <t>Al Massira</t>
  </si>
  <si>
    <t>Ahmed Al Hansali</t>
  </si>
  <si>
    <t>Ait Messaoud</t>
  </si>
  <si>
    <t>Lalla Takerkoust</t>
  </si>
  <si>
    <t>Mansour Ed Dahbi</t>
  </si>
  <si>
    <t>Oued El Makhazine</t>
  </si>
  <si>
    <t>Al wahda</t>
  </si>
  <si>
    <t>El Kansera</t>
  </si>
  <si>
    <t>Allal Al Fassi</t>
  </si>
  <si>
    <t>Idriss 1er</t>
  </si>
  <si>
    <t>Mohammed El Khamis</t>
  </si>
  <si>
    <t>ensemble des barrages</t>
  </si>
  <si>
    <t>مجموع السدود</t>
  </si>
  <si>
    <t xml:space="preserve">               Office National de l'Electricité et de l'Eau Potable.</t>
  </si>
  <si>
    <t xml:space="preserve">                 المكتب الوطني للكهرباء والماء الصالح للشرب.</t>
  </si>
  <si>
    <t xml:space="preserve">                  مكتب الصرف.</t>
  </si>
  <si>
    <t xml:space="preserve"> 5 - 15 Parc de production privée d'électrcité</t>
  </si>
  <si>
    <t>en GWh</t>
  </si>
  <si>
    <t>الحرارية</t>
  </si>
  <si>
    <t xml:space="preserve">    JLEC (Jorf Lasfar)</t>
  </si>
  <si>
    <t xml:space="preserve">    جليك الجرف الأصفر</t>
  </si>
  <si>
    <t xml:space="preserve">    SAFIEC </t>
  </si>
  <si>
    <t xml:space="preserve">    EET (Tahaddart)</t>
  </si>
  <si>
    <t xml:space="preserve">    تهدارت</t>
  </si>
  <si>
    <t>الريحية</t>
  </si>
  <si>
    <t xml:space="preserve">    TAREC </t>
  </si>
  <si>
    <t xml:space="preserve">    طارق</t>
  </si>
  <si>
    <t xml:space="preserve">    CED </t>
  </si>
  <si>
    <t xml:space="preserve">    الشركة الريحية للمضيق</t>
  </si>
  <si>
    <t xml:space="preserve">    Eolien loi 13-09 (y compris via réseau client)</t>
  </si>
  <si>
    <t xml:space="preserve">    الريحية المنجزة في إطار القانون 13.09</t>
  </si>
  <si>
    <t xml:space="preserve">   ( بما في ذلك عبر شبكة الزبناء)</t>
  </si>
  <si>
    <t>Solaire</t>
  </si>
  <si>
    <t>الشمسية</t>
  </si>
  <si>
    <t xml:space="preserve">    MASEN (NOOR 1) </t>
  </si>
  <si>
    <t xml:space="preserve">    مازن ( نور1)</t>
  </si>
  <si>
    <t xml:space="preserve">Total  </t>
  </si>
  <si>
    <t xml:space="preserve"> 5 - 16 Evolution des importations des produits énergétiques</t>
  </si>
  <si>
    <r>
      <rPr>
        <b/>
        <sz val="14"/>
        <rFont val="Times New Roman"/>
        <family val="1"/>
      </rPr>
      <t xml:space="preserve">5 - 16 </t>
    </r>
    <r>
      <rPr>
        <b/>
        <sz val="16"/>
        <rFont val="Times New Roman"/>
        <family val="1"/>
      </rPr>
      <t xml:space="preserve"> تطور واردات المواد الطاقية</t>
    </r>
    <r>
      <rPr>
        <b/>
        <sz val="14"/>
        <rFont val="Times New Roman"/>
        <family val="1"/>
      </rPr>
      <t xml:space="preserve"> </t>
    </r>
  </si>
  <si>
    <t xml:space="preserve">           et lubrifiants</t>
  </si>
  <si>
    <t xml:space="preserve">                         وزيوت التشحيم </t>
  </si>
  <si>
    <t>بألف  طن</t>
  </si>
  <si>
    <t>Essence de pétrole</t>
  </si>
  <si>
    <t>وقود البترول</t>
  </si>
  <si>
    <t>Gas-oils et fuel-oils</t>
  </si>
  <si>
    <t xml:space="preserve">غازوال وفيول </t>
  </si>
  <si>
    <t>Gaz de pétrole et autres hydrocarbures</t>
  </si>
  <si>
    <t>غاز البترول ومحروقات أخرى</t>
  </si>
  <si>
    <t xml:space="preserve">Houilles, cokes et combustubles </t>
  </si>
  <si>
    <t>الفحم ، الكوك وأنواع أخرى</t>
  </si>
  <si>
    <t xml:space="preserve"> solides similaires</t>
  </si>
  <si>
    <t xml:space="preserve"> من الوقود الصلب</t>
  </si>
  <si>
    <t>Huiles de pétrole et lubrifiants</t>
  </si>
  <si>
    <t xml:space="preserve">زيوت النفط و التشحيم </t>
  </si>
  <si>
    <t>Paraffines et autres produits dérivés du pétrole</t>
  </si>
  <si>
    <t>برافين و مشتقات بترولية أخرى</t>
  </si>
  <si>
    <t>Autres produits énergétiques</t>
  </si>
  <si>
    <t>منتوجات طاقية أخرى</t>
  </si>
  <si>
    <t xml:space="preserve">المجموع   </t>
  </si>
  <si>
    <t xml:space="preserve">                المكتب الوطني للكهرباء والماء الصالح للشرب.</t>
  </si>
  <si>
    <t xml:space="preserve">                مكتب الصرف.</t>
  </si>
  <si>
    <t xml:space="preserve"> 5 - 17 Evolution de l'activité du secteur pétrolier</t>
  </si>
  <si>
    <r>
      <rPr>
        <b/>
        <sz val="14"/>
        <rFont val="Times New Roman"/>
        <family val="1"/>
      </rPr>
      <t xml:space="preserve">5 - 17 </t>
    </r>
    <r>
      <rPr>
        <b/>
        <sz val="16"/>
        <rFont val="Times New Roman"/>
        <family val="1"/>
      </rPr>
      <t xml:space="preserve">  تطور نشاط القطاع النفطي</t>
    </r>
  </si>
  <si>
    <t xml:space="preserve"> Ventes  des produits pétroliers</t>
  </si>
  <si>
    <t>مبيعات المواد النفطية</t>
  </si>
  <si>
    <t xml:space="preserve">  Propane </t>
  </si>
  <si>
    <t xml:space="preserve">  البروبان </t>
  </si>
  <si>
    <t xml:space="preserve">  Butane</t>
  </si>
  <si>
    <t xml:space="preserve">  البيتان</t>
  </si>
  <si>
    <t xml:space="preserve">  Super sans plomb </t>
  </si>
  <si>
    <t xml:space="preserve">  الممتاز بدون رصاص</t>
  </si>
  <si>
    <t xml:space="preserve">  Gas-oil </t>
  </si>
  <si>
    <t xml:space="preserve">  Carburéacteur </t>
  </si>
  <si>
    <t xml:space="preserve">  وقود الطائرات</t>
  </si>
  <si>
    <t xml:space="preserve">  Fuel-Oil </t>
  </si>
  <si>
    <t xml:space="preserve">  الفيول</t>
  </si>
  <si>
    <t xml:space="preserve">  Bitumes</t>
  </si>
  <si>
    <t xml:space="preserve"> الإسفلت</t>
  </si>
  <si>
    <t xml:space="preserve">  Lubrifiants</t>
  </si>
  <si>
    <t xml:space="preserve"> زيوت التشحيم</t>
  </si>
  <si>
    <t xml:space="preserve">  Paraffines</t>
  </si>
  <si>
    <t xml:space="preserve"> برافين</t>
  </si>
  <si>
    <t xml:space="preserve">  Total</t>
  </si>
  <si>
    <t xml:space="preserve"> Importation des produits pétroliers</t>
  </si>
  <si>
    <t xml:space="preserve">استيراد المواد النفطية </t>
  </si>
  <si>
    <t xml:space="preserve"> autres que le brut </t>
  </si>
  <si>
    <t xml:space="preserve">غير الخام    </t>
  </si>
  <si>
    <t xml:space="preserve"> Exportation des produits pétroliers</t>
  </si>
  <si>
    <t>تصدير المواد النفطية</t>
  </si>
  <si>
    <t xml:space="preserve"> Eau</t>
  </si>
  <si>
    <t>الماء</t>
  </si>
  <si>
    <t xml:space="preserve"> 5 - 18 Evolution de l'exploitation d'eau potable </t>
  </si>
  <si>
    <r>
      <rPr>
        <b/>
        <sz val="14"/>
        <rFont val="Times New Roman"/>
        <family val="1"/>
      </rPr>
      <t>5 - 18</t>
    </r>
    <r>
      <rPr>
        <b/>
        <sz val="16"/>
        <rFont val="Times New Roman"/>
        <family val="1"/>
      </rPr>
      <t xml:space="preserve">  تطوراستغلال الماء الصالح للشرب</t>
    </r>
  </si>
  <si>
    <t>(Activité ONEE-BE)</t>
  </si>
  <si>
    <t xml:space="preserve"> ( نشاط م و ك م ص ش - قطاع الماء)</t>
  </si>
  <si>
    <t xml:space="preserve"> (en millions de m3)</t>
  </si>
  <si>
    <t xml:space="preserve">(بمليون م3) </t>
  </si>
  <si>
    <t xml:space="preserve"> Consommation clients ONEE-BE</t>
  </si>
  <si>
    <t xml:space="preserve">   Usages domestiques </t>
  </si>
  <si>
    <t xml:space="preserve">   Bornes fontaines </t>
  </si>
  <si>
    <t xml:space="preserve">  الأنابيب العمومية</t>
  </si>
  <si>
    <t xml:space="preserve">   Administrations </t>
  </si>
  <si>
    <t xml:space="preserve">  الإدارات</t>
  </si>
  <si>
    <t xml:space="preserve">   Industriels</t>
  </si>
  <si>
    <t xml:space="preserve">  الصناعات</t>
  </si>
  <si>
    <t xml:space="preserve">   Gros clients et associations</t>
  </si>
  <si>
    <t>Ventes aux régies et concessionnaires privés</t>
  </si>
  <si>
    <t>المبيعات للوكالات و الشركات الخاصة</t>
  </si>
  <si>
    <t xml:space="preserve"> Nombre d'abonnés ONEE-BE</t>
  </si>
  <si>
    <t xml:space="preserve">عدد المشتركين م و ك م ص ش - قطاع الماء  </t>
  </si>
  <si>
    <t>Autres (Gros clients et associations)</t>
  </si>
  <si>
    <t xml:space="preserve"> Source : Office National de l'Electricité et de l'Eau Potable.</t>
  </si>
  <si>
    <t xml:space="preserve">الماء </t>
  </si>
  <si>
    <t xml:space="preserve"> 5 -19 Evolution de la production d'eau</t>
  </si>
  <si>
    <r>
      <rPr>
        <b/>
        <sz val="14"/>
        <rFont val="Times New Roman"/>
        <family val="1"/>
      </rPr>
      <t xml:space="preserve">5 - 19 </t>
    </r>
    <r>
      <rPr>
        <b/>
        <sz val="16"/>
        <rFont val="Times New Roman"/>
        <family val="1"/>
      </rPr>
      <t xml:space="preserve">تطور إنتاج المياه </t>
    </r>
  </si>
  <si>
    <t xml:space="preserve">           superficielle par centres</t>
  </si>
  <si>
    <t xml:space="preserve">          السطحية حسب المراكز </t>
  </si>
  <si>
    <t>Régions et Provinces</t>
  </si>
  <si>
    <t>Centres</t>
  </si>
  <si>
    <t>Barrage/Oued/Canal</t>
  </si>
  <si>
    <t>سد/واد/قناة</t>
  </si>
  <si>
    <t xml:space="preserve">المراكز </t>
  </si>
  <si>
    <t xml:space="preserve">الجهات و الأقاليم </t>
  </si>
  <si>
    <t>Al Hociema</t>
  </si>
  <si>
    <t>Barrage Med Ben Abdelkrim Khettabi</t>
  </si>
  <si>
    <t>سد عبد الكريم الخطابي</t>
  </si>
  <si>
    <t xml:space="preserve">الحسيمة </t>
  </si>
  <si>
    <t>Targuist</t>
  </si>
  <si>
    <t>Barrage Joumoua</t>
  </si>
  <si>
    <t>سد الجمعة</t>
  </si>
  <si>
    <t>تارغيست</t>
  </si>
  <si>
    <t>Larache et Ksar El Kebir</t>
  </si>
  <si>
    <t>Barrage Oued El Makhazine</t>
  </si>
  <si>
    <t>سد وادي المخازن</t>
  </si>
  <si>
    <t xml:space="preserve"> العرائش و القصر الكبير</t>
  </si>
  <si>
    <t>العرائش</t>
  </si>
  <si>
    <t>Barrage Ibn Battouta</t>
  </si>
  <si>
    <t>سد ابن بطوطة</t>
  </si>
  <si>
    <t>طنجة - أصيلة</t>
  </si>
  <si>
    <t>Barrage 9 Avril</t>
  </si>
  <si>
    <t>Barrage Tanger Méditerrrané</t>
  </si>
  <si>
    <t>سد طنجة المتوسط</t>
  </si>
  <si>
    <t>Tetouan</t>
  </si>
  <si>
    <t>Barrage Nakhla</t>
  </si>
  <si>
    <t>سد انخلة</t>
  </si>
  <si>
    <t>تطوان</t>
  </si>
  <si>
    <t>Barrage My El Hassan Ben El Mehdi</t>
  </si>
  <si>
    <t>سد مولاي الحسن بن المهدي</t>
  </si>
  <si>
    <t>Tetouan-Mdiq</t>
  </si>
  <si>
    <t>Barrage Smir</t>
  </si>
  <si>
    <t>سد اسمير</t>
  </si>
  <si>
    <t>تطوان - المضيق</t>
  </si>
  <si>
    <t>Barrage Charif Al Idrissi</t>
  </si>
  <si>
    <t xml:space="preserve">سد الشريف الادريسي </t>
  </si>
  <si>
    <t>ORIENTAL</t>
  </si>
  <si>
    <t>Oujda</t>
  </si>
  <si>
    <t>Barrage Mechraa Hammadi</t>
  </si>
  <si>
    <t>سد مشرع حمادي</t>
  </si>
  <si>
    <t>وجدة</t>
  </si>
  <si>
    <t>Nador</t>
  </si>
  <si>
    <t>Canal Bouareg</t>
  </si>
  <si>
    <t>قناة بوعرق</t>
  </si>
  <si>
    <t>الناضور</t>
  </si>
  <si>
    <t>Zaio</t>
  </si>
  <si>
    <t>Canal Zebra</t>
  </si>
  <si>
    <t>قناة زبرة</t>
  </si>
  <si>
    <t xml:space="preserve">زايـو </t>
  </si>
  <si>
    <t>Berkane</t>
  </si>
  <si>
    <t>Canal Triffa</t>
  </si>
  <si>
    <t xml:space="preserve">قناة تريفا </t>
  </si>
  <si>
    <t>بركان</t>
  </si>
  <si>
    <t xml:space="preserve">فاس ــ مكناس </t>
  </si>
  <si>
    <t xml:space="preserve">Fes </t>
  </si>
  <si>
    <t>Oued Sebou</t>
  </si>
  <si>
    <t>وادي سبو</t>
  </si>
  <si>
    <t>فاس</t>
  </si>
  <si>
    <t xml:space="preserve">فاس </t>
  </si>
  <si>
    <t>Barrage Bab Louta</t>
  </si>
  <si>
    <t>سد باب لوطة</t>
  </si>
  <si>
    <t>تازة</t>
  </si>
  <si>
    <t>Barrage Sahla</t>
  </si>
  <si>
    <t>سد سهلة</t>
  </si>
  <si>
    <t>تاونـات</t>
  </si>
  <si>
    <t>Kariat Ba Med</t>
  </si>
  <si>
    <t>قرية أبا محمد</t>
  </si>
  <si>
    <t>Bouhouda</t>
  </si>
  <si>
    <t>Barrage Bouhouda</t>
  </si>
  <si>
    <t>سد بوهودة</t>
  </si>
  <si>
    <t>بوهودة</t>
  </si>
  <si>
    <t>M'Kansa</t>
  </si>
  <si>
    <t xml:space="preserve">مكانسة </t>
  </si>
  <si>
    <t>Ain Gdah</t>
  </si>
  <si>
    <t>Oued Inaouen</t>
  </si>
  <si>
    <t>وادي أناون</t>
  </si>
  <si>
    <t>عين اجداح</t>
  </si>
  <si>
    <t>Ghafsai et Ourtzagh</t>
  </si>
  <si>
    <t>Oued Ouargha</t>
  </si>
  <si>
    <t>وادي ورغة</t>
  </si>
  <si>
    <t>Rabat</t>
  </si>
  <si>
    <t xml:space="preserve">Barrage Sidi Med Ben Abdellah </t>
  </si>
  <si>
    <t>سد محمد بن عبد الله</t>
  </si>
  <si>
    <t>الرباط</t>
  </si>
  <si>
    <t>Skhirate/Temara</t>
  </si>
  <si>
    <t>Skhirate</t>
  </si>
  <si>
    <t xml:space="preserve">         "</t>
  </si>
  <si>
    <t>الصخيرات</t>
  </si>
  <si>
    <t>الصخيرات/تمارة</t>
  </si>
  <si>
    <t>Temara</t>
  </si>
  <si>
    <t>تمارة</t>
  </si>
  <si>
    <t>Ain Aouda</t>
  </si>
  <si>
    <t>عين عودة</t>
  </si>
  <si>
    <t>Tamesna</t>
  </si>
  <si>
    <t>تامسنا</t>
  </si>
  <si>
    <t>سلا</t>
  </si>
  <si>
    <t>Bouznika</t>
  </si>
  <si>
    <t>بوزنيقة</t>
  </si>
  <si>
    <t>Rommani</t>
  </si>
  <si>
    <t>رماني</t>
  </si>
  <si>
    <t>الخميسات</t>
  </si>
  <si>
    <t>Barrage El Kansra</t>
  </si>
  <si>
    <t>سد القنصرة</t>
  </si>
  <si>
    <t>Tifelt</t>
  </si>
  <si>
    <t>تيفلت</t>
  </si>
  <si>
    <t>بني ملال ــ خنيفرة</t>
  </si>
  <si>
    <t>Beni Mellal</t>
  </si>
  <si>
    <t>Ain Asserdoune et  Bin El Ouidane</t>
  </si>
  <si>
    <t>عين اسردون و بين الويدان</t>
  </si>
  <si>
    <t>بني ملال</t>
  </si>
  <si>
    <t>Afourar</t>
  </si>
  <si>
    <t>Canal à/p Bin El Ouidane</t>
  </si>
  <si>
    <t>نفق ابتداء من سد بين الويدان</t>
  </si>
  <si>
    <t>أفورار</t>
  </si>
  <si>
    <t>ازيلال</t>
  </si>
  <si>
    <t>Demnate</t>
  </si>
  <si>
    <t>Barrage Hassan 1er</t>
  </si>
  <si>
    <t>سد الحسن الأول</t>
  </si>
  <si>
    <t>دمنات</t>
  </si>
  <si>
    <t>OCP</t>
  </si>
  <si>
    <t>Barrage Ait Massoud</t>
  </si>
  <si>
    <t>سد ايت مسعود</t>
  </si>
  <si>
    <t>م.ش.ف</t>
  </si>
  <si>
    <t>Oued Oum Errbia</t>
  </si>
  <si>
    <t>وادي أم الربيع</t>
  </si>
  <si>
    <t xml:space="preserve">خنيفرة </t>
  </si>
  <si>
    <t>Mrirt</t>
  </si>
  <si>
    <t>امريرت</t>
  </si>
  <si>
    <t>Casablanca</t>
  </si>
  <si>
    <t>Grand Casa</t>
  </si>
  <si>
    <t>سد محمد بن عبد الله  والدورات</t>
  </si>
  <si>
    <t>الدارالبيضاء الكبرى</t>
  </si>
  <si>
    <t>Barrage Daourat</t>
  </si>
  <si>
    <t xml:space="preserve">سد الدورات </t>
  </si>
  <si>
    <t xml:space="preserve">الجديدة </t>
  </si>
  <si>
    <t>Azemmour</t>
  </si>
  <si>
    <t>Retenue Sidi Daoui/Daourat</t>
  </si>
  <si>
    <t>سيدي الضاوي/الدورات</t>
  </si>
  <si>
    <t>أزمـور</t>
  </si>
  <si>
    <t>Marrakech -Safi</t>
  </si>
  <si>
    <t>مراكش ــ آسفي</t>
  </si>
  <si>
    <t>Canal Rocade</t>
  </si>
  <si>
    <t>قناة "روكاد"</t>
  </si>
  <si>
    <t>مراكش</t>
  </si>
  <si>
    <t>El Kelaa des Sraghna</t>
  </si>
  <si>
    <t>El Kelaa</t>
  </si>
  <si>
    <t>Saguia El Yaacoubia</t>
  </si>
  <si>
    <t xml:space="preserve">الساقية اليعقوبية </t>
  </si>
  <si>
    <t>القلعة</t>
  </si>
  <si>
    <t>قلعة السراغنة</t>
  </si>
  <si>
    <t>Rehamna</t>
  </si>
  <si>
    <t>Benguerir</t>
  </si>
  <si>
    <t>Barrage Al Massira</t>
  </si>
  <si>
    <t>سد المسيرة</t>
  </si>
  <si>
    <t>بن جرير</t>
  </si>
  <si>
    <t>رحامنة</t>
  </si>
  <si>
    <t>Retenue de Safi</t>
  </si>
  <si>
    <t>خزان أسفي</t>
  </si>
  <si>
    <t xml:space="preserve">أسفي </t>
  </si>
  <si>
    <t>Canal des Doukkala</t>
  </si>
  <si>
    <t>Essaouira</t>
  </si>
  <si>
    <t>Tamanar</t>
  </si>
  <si>
    <t>Barrage S.M.B. Slimane El Jazouli</t>
  </si>
  <si>
    <t>سد سيدي محمد بن سليمان الجازولي</t>
  </si>
  <si>
    <t>تمنار</t>
  </si>
  <si>
    <t>الصويرة</t>
  </si>
  <si>
    <t>Barrage Zerrar</t>
  </si>
  <si>
    <t>Chichaoua</t>
  </si>
  <si>
    <t>Imintanout</t>
  </si>
  <si>
    <t>ايمنتانوت</t>
  </si>
  <si>
    <t>شيشاوة</t>
  </si>
  <si>
    <t>Barrage Abou El Abbas Sebti</t>
  </si>
  <si>
    <t>Ouarzazate</t>
  </si>
  <si>
    <t>Barrage Mansour Eddahbi</t>
  </si>
  <si>
    <t>سد المنصور الذهبي</t>
  </si>
  <si>
    <t>ورزازات</t>
  </si>
  <si>
    <t>Ait Baha</t>
  </si>
  <si>
    <t>Barrage Ahl Souss</t>
  </si>
  <si>
    <t>سد أهل سوس</t>
  </si>
  <si>
    <t>ايت باها</t>
  </si>
  <si>
    <t>Midelt</t>
  </si>
  <si>
    <t>Barrage Sidi Said</t>
  </si>
  <si>
    <t>Souss -Massa</t>
  </si>
  <si>
    <t>Agadir-Ida ou Tanane</t>
  </si>
  <si>
    <t>Gand Agadir</t>
  </si>
  <si>
    <t>Barrage Dkhila</t>
  </si>
  <si>
    <t>أكاديرالكبرى</t>
  </si>
  <si>
    <t>أكاديرــ إداوتنان</t>
  </si>
  <si>
    <t>Tiznit</t>
  </si>
  <si>
    <t>Tiznit et Sidi Ifni</t>
  </si>
  <si>
    <t>Barrage Youssef Ibn Tachfine</t>
  </si>
  <si>
    <t xml:space="preserve">سد يوسف بن تاشفين </t>
  </si>
  <si>
    <t>تيزنيت</t>
  </si>
  <si>
    <t xml:space="preserve"> 5 - 20 Activité de l'Office National </t>
  </si>
  <si>
    <r>
      <rPr>
        <b/>
        <sz val="14"/>
        <rFont val="Times New Roman"/>
        <family val="1"/>
      </rPr>
      <t xml:space="preserve">5 - 20  </t>
    </r>
    <r>
      <rPr>
        <b/>
        <sz val="16"/>
        <rFont val="Times New Roman"/>
        <family val="1"/>
      </rPr>
      <t xml:space="preserve">نشاط المكتب الوطني للكهرباء </t>
    </r>
  </si>
  <si>
    <t xml:space="preserve">           d'Electricité et de l'Eau Potable  </t>
  </si>
  <si>
    <t xml:space="preserve">         والماء الصالح للشرب </t>
  </si>
  <si>
    <t xml:space="preserve">           selon la province (ou la préfecture)</t>
  </si>
  <si>
    <t xml:space="preserve">         حسب الإقليم (أوالعمالة)</t>
  </si>
  <si>
    <t>عدد المشتركين</t>
  </si>
  <si>
    <t xml:space="preserve">                           Ventes</t>
  </si>
  <si>
    <r>
      <rPr>
        <sz val="10"/>
        <rFont val="Times New Roman"/>
        <family val="1"/>
      </rPr>
      <t>En milliers de mètre cube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</si>
  <si>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للمشتركين  للمستهلكين(1)</t>
  </si>
  <si>
    <t>لوكالات التوزيع</t>
  </si>
  <si>
    <r>
      <rPr>
        <sz val="10"/>
        <rFont val="Times New Roman"/>
        <family val="1"/>
      </rP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</si>
  <si>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                                                                  Nombre d'abonnés</t>
  </si>
  <si>
    <t>aux  abonnés</t>
  </si>
  <si>
    <t>aux  régies et conc.</t>
  </si>
  <si>
    <t>consommat(1).</t>
  </si>
  <si>
    <t>طنجة ــ تطوان -  الحسيمة</t>
  </si>
  <si>
    <t>الحسيمة</t>
  </si>
  <si>
    <t>شفشاون</t>
  </si>
  <si>
    <t>Fahs-Anjra</t>
  </si>
  <si>
    <t>الفحص ــ أنجرة</t>
  </si>
  <si>
    <t>Ouezzane</t>
  </si>
  <si>
    <t>وزان</t>
  </si>
  <si>
    <t xml:space="preserve">طنجة ــ أصيلة </t>
  </si>
  <si>
    <t>M'Diq-Fnideq</t>
  </si>
  <si>
    <t>المضيق ــ الفنيدق</t>
  </si>
  <si>
    <t xml:space="preserve">بركان </t>
  </si>
  <si>
    <t>Driouch</t>
  </si>
  <si>
    <t xml:space="preserve">الدريوش </t>
  </si>
  <si>
    <t>فجيج</t>
  </si>
  <si>
    <t>Guercif</t>
  </si>
  <si>
    <t>جرسيف</t>
  </si>
  <si>
    <t>جرادة</t>
  </si>
  <si>
    <t>وجدة - أنجاد</t>
  </si>
  <si>
    <t>Taourirt</t>
  </si>
  <si>
    <t>تاوريرت</t>
  </si>
  <si>
    <t xml:space="preserve">مكناس </t>
  </si>
  <si>
    <t>بولمان</t>
  </si>
  <si>
    <t>الحاجب</t>
  </si>
  <si>
    <t>صفرو</t>
  </si>
  <si>
    <t>تاونات</t>
  </si>
  <si>
    <t>مولاي يعقوب</t>
  </si>
  <si>
    <t>القنيطرة</t>
  </si>
  <si>
    <t xml:space="preserve">سـلا </t>
  </si>
  <si>
    <t>سيدي قاسم</t>
  </si>
  <si>
    <t>Sidi Slimane</t>
  </si>
  <si>
    <t>سيدي سليمان</t>
  </si>
  <si>
    <t>الصخيرات ــ تمارة</t>
  </si>
  <si>
    <t>أزيلال</t>
  </si>
  <si>
    <t>Fquih Ben Salah</t>
  </si>
  <si>
    <t>الفقيه بن صالح</t>
  </si>
  <si>
    <t>خنيفرة</t>
  </si>
  <si>
    <t>خريبكة</t>
  </si>
  <si>
    <r>
      <rPr>
        <b/>
        <sz val="14"/>
        <rFont val="Times New Roman"/>
        <family val="1"/>
      </rPr>
      <t xml:space="preserve">5 -20 </t>
    </r>
    <r>
      <rPr>
        <b/>
        <sz val="16"/>
        <rFont val="Times New Roman"/>
        <family val="1"/>
      </rPr>
      <t xml:space="preserve">نشاط المكتب الوطني للكهرباء </t>
    </r>
  </si>
  <si>
    <r>
      <rPr>
        <b/>
        <sz val="14"/>
        <rFont val="Times New Roman"/>
        <family val="1"/>
      </rPr>
      <t xml:space="preserve">           selon la province (ou la préfecture)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</si>
  <si>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 xml:space="preserve">         حسب الإقليم (أوالعمالة) </t>
    </r>
    <r>
      <rPr>
        <sz val="10"/>
        <rFont val="Times New Roman"/>
        <family val="1"/>
      </rPr>
      <t>(تابع)</t>
    </r>
  </si>
  <si>
    <t>consommat (1).</t>
  </si>
  <si>
    <t>الدار البيضاء - سطات</t>
  </si>
  <si>
    <t>بنسليمان</t>
  </si>
  <si>
    <t>Berrechid</t>
  </si>
  <si>
    <t>برشيد</t>
  </si>
  <si>
    <t>الجديدة</t>
  </si>
  <si>
    <t>Sidi Bennour</t>
  </si>
  <si>
    <t>سيدي بنور</t>
  </si>
  <si>
    <t>مديونة</t>
  </si>
  <si>
    <t>المحمدية</t>
  </si>
  <si>
    <t>سطات</t>
  </si>
  <si>
    <t>الحوز</t>
  </si>
  <si>
    <t xml:space="preserve">مراكش </t>
  </si>
  <si>
    <t xml:space="preserve">الرحامنة </t>
  </si>
  <si>
    <t>آسفي</t>
  </si>
  <si>
    <t>Youssoufia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</si>
  <si>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</si>
  <si>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</si>
  <si>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</si>
  <si>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</si>
  <si>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</si>
  <si>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Tinghir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</si>
  <si>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</si>
  <si>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</si>
  <si>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</si>
  <si>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</si>
  <si>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</si>
  <si>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</si>
  <si>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</si>
  <si>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كلميم ــ واد نون</t>
  </si>
  <si>
    <t>أسا ــ الزاك</t>
  </si>
  <si>
    <t xml:space="preserve">كلميم </t>
  </si>
  <si>
    <t>Sidi Ifni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</si>
  <si>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</si>
  <si>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</si>
  <si>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</si>
  <si>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</si>
  <si>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</si>
  <si>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>Tarfaya</t>
  </si>
  <si>
    <t xml:space="preserve">طرفاية </t>
  </si>
  <si>
    <t xml:space="preserve">الداخلة - وادي الذهب </t>
  </si>
  <si>
    <t>Aousserd</t>
  </si>
  <si>
    <t>أوسرد</t>
  </si>
  <si>
    <t xml:space="preserve">وادي الذهب </t>
  </si>
  <si>
    <t>Ensemble</t>
  </si>
  <si>
    <t>(1) y compris les abonnés directs,les associations et les gros clients</t>
  </si>
  <si>
    <t xml:space="preserve">(1) بما في ذلك المشتركين المباشرين , الجمعيات و كبار الزبناء </t>
  </si>
  <si>
    <r>
      <rPr>
        <b/>
        <sz val="10"/>
        <rFont val="Times New Roman"/>
        <family val="1"/>
      </rPr>
      <t>استهلاك الطاقة الأولية</t>
    </r>
    <r>
      <rPr>
        <sz val="10"/>
        <rFont val="Times New Roman"/>
        <family val="1"/>
      </rPr>
      <t xml:space="preserve"> (بالنسبة المئوية) </t>
    </r>
  </si>
  <si>
    <t>Consommation de l'énergie primaire</t>
  </si>
  <si>
    <t xml:space="preserve"> (en %)</t>
  </si>
  <si>
    <t>Produits pétroliers et gaz  naturel</t>
  </si>
  <si>
    <t>Charbon</t>
  </si>
  <si>
    <t>Electricité</t>
  </si>
  <si>
    <t>المواد النفطية والغاز الطبيعي</t>
  </si>
  <si>
    <t>الفحم</t>
  </si>
  <si>
    <t>Indice de la production énergétique</t>
  </si>
  <si>
    <t xml:space="preserve">     </t>
  </si>
  <si>
    <t xml:space="preserve">                 المبـيعـات            </t>
  </si>
  <si>
    <t xml:space="preserve">                   Ventes</t>
  </si>
  <si>
    <t xml:space="preserve">  (Base 100 : 2015)</t>
  </si>
  <si>
    <t>البيع  إلى الزبناء المبا شرين م. و. ك.م</t>
  </si>
  <si>
    <t xml:space="preserve">    سافييك</t>
  </si>
  <si>
    <t>(1) بما في ذلك الجرف الأصفر، عين بني مطهر،  تهدارت وسافييك</t>
  </si>
  <si>
    <t>قناة دكالة</t>
  </si>
  <si>
    <t>سد زرار</t>
  </si>
  <si>
    <t>سد أبو العباس السبتي</t>
  </si>
  <si>
    <t>سد سيدي سعيد</t>
  </si>
  <si>
    <t>ميدلت</t>
  </si>
  <si>
    <t xml:space="preserve">الرقم الاستدلالي لإنتاج الطاقة (أساس  100 : 2015) </t>
  </si>
  <si>
    <t>Chapitre V - ENERGIE ET EAU</t>
  </si>
  <si>
    <r>
      <t>الفصل V</t>
    </r>
    <r>
      <rPr>
        <b/>
        <sz val="14"/>
        <color rgb="FF000000"/>
        <rFont val="Calibri"/>
        <family val="2"/>
        <scheme val="minor"/>
      </rPr>
      <t xml:space="preserve"> - الطاقة والماء</t>
    </r>
  </si>
  <si>
    <t xml:space="preserve"> 1 - Evolution de la balance énergétique</t>
  </si>
  <si>
    <r>
      <t xml:space="preserve"> </t>
    </r>
    <r>
      <rPr>
        <sz val="13"/>
        <color rgb="FF000000"/>
        <rFont val="Calibri"/>
        <family val="2"/>
        <scheme val="minor"/>
      </rPr>
      <t>1 - تطور الميزان الطاقي</t>
    </r>
  </si>
  <si>
    <r>
      <t>2</t>
    </r>
    <r>
      <rPr>
        <sz val="13"/>
        <color rgb="FF000000"/>
        <rFont val="Calibri"/>
        <family val="2"/>
        <scheme val="minor"/>
      </rPr>
      <t xml:space="preserve"> - تطور الفاتورة الطاقية</t>
    </r>
  </si>
  <si>
    <t>3 - Evolution de l’indice de la production</t>
  </si>
  <si>
    <r>
      <t>3</t>
    </r>
    <r>
      <rPr>
        <sz val="13"/>
        <color rgb="FF000000"/>
        <rFont val="Calibri"/>
        <family val="2"/>
        <scheme val="minor"/>
      </rPr>
      <t xml:space="preserve"> - تطورالرقم الاستدلالي للإنتاج</t>
    </r>
  </si>
  <si>
    <t xml:space="preserve"> 7 - Ventes d’électricité selon les provinces et préfectures</t>
  </si>
  <si>
    <r>
      <t xml:space="preserve">7 - </t>
    </r>
    <r>
      <rPr>
        <sz val="13"/>
        <color rgb="FF000000"/>
        <rFont val="Calibri"/>
        <family val="2"/>
        <scheme val="minor"/>
      </rPr>
      <t>مبيعات الطاقة الكهربائية حسب الأقاليم والعمالات</t>
    </r>
  </si>
  <si>
    <t xml:space="preserve"> 8 - Ventes par catégorie de clients</t>
  </si>
  <si>
    <t>8 - المبيعات حسب فئة العملاء</t>
  </si>
  <si>
    <t xml:space="preserve"> 9 - ventes aux Distributeurs</t>
  </si>
  <si>
    <t>9 - المبيعات للموزعين</t>
  </si>
  <si>
    <t xml:space="preserve">13- Evolution de l’activité du gaz naturel </t>
  </si>
  <si>
    <r>
      <t>13</t>
    </r>
    <r>
      <rPr>
        <sz val="13"/>
        <color rgb="FF000000"/>
        <rFont val="Calibri"/>
        <family val="2"/>
        <scheme val="minor"/>
      </rPr>
      <t xml:space="preserve">- تطور </t>
    </r>
    <r>
      <rPr>
        <sz val="13"/>
        <color theme="1"/>
        <rFont val="Calibri"/>
        <family val="2"/>
        <scheme val="minor"/>
      </rPr>
      <t>نشاط</t>
    </r>
    <r>
      <rPr>
        <sz val="13"/>
        <color rgb="FF000000"/>
        <rFont val="Calibri"/>
        <family val="2"/>
        <scheme val="minor"/>
      </rPr>
      <t xml:space="preserve"> الغاز الطبيعي </t>
    </r>
  </si>
  <si>
    <t>14 Situation hydraulique des barrages hydroélectriques</t>
  </si>
  <si>
    <t xml:space="preserve"> 14- الوضع الهيدروليكي للسدود الكهرومائية</t>
  </si>
  <si>
    <t>15 Parc de production privée d'électrcité</t>
  </si>
  <si>
    <t xml:space="preserve"> 15- الحضيرة الكهربائية الخصوصية</t>
  </si>
  <si>
    <t xml:space="preserve">17- Evolution de l’activité du secteur pétrolier </t>
  </si>
  <si>
    <r>
      <t>17-</t>
    </r>
    <r>
      <rPr>
        <sz val="13"/>
        <color rgb="FF000000"/>
        <rFont val="Calibri"/>
        <family val="2"/>
        <scheme val="minor"/>
      </rPr>
      <t xml:space="preserve"> تطور نشاط القطاع النفطي </t>
    </r>
  </si>
  <si>
    <t xml:space="preserve">18 Evolution de l'exploitation d'eau potable </t>
  </si>
  <si>
    <t xml:space="preserve"> 18- تطوراستغلال الماء الصالح للشرب</t>
  </si>
  <si>
    <t>19- Evolution de la production d'eau superficielle par centres</t>
  </si>
  <si>
    <t xml:space="preserve"> 19- تطور إنتاج المياه السطحية حسب المراكز </t>
  </si>
  <si>
    <t xml:space="preserve"> 4 - Evolutin de la puissance installée, de la production  d’électricité</t>
  </si>
  <si>
    <r>
      <t xml:space="preserve">4 </t>
    </r>
    <r>
      <rPr>
        <sz val="13"/>
        <color rgb="FF000000"/>
        <rFont val="Calibri"/>
        <family val="2"/>
        <scheme val="minor"/>
      </rPr>
      <t xml:space="preserve"> - تطور القدرة المنشأة، إنتاج الطاقة  الكهربائية</t>
    </r>
  </si>
  <si>
    <r>
      <t xml:space="preserve">5 </t>
    </r>
    <r>
      <rPr>
        <sz val="13"/>
        <color rgb="FF000000"/>
        <rFont val="Calibri"/>
        <family val="2"/>
        <scheme val="minor"/>
      </rPr>
      <t>- تطور الإنتاج الصافي للكهرباء للمكتب الوطني   للكهرباء والماء الصالح للشرب</t>
    </r>
  </si>
  <si>
    <r>
      <t xml:space="preserve">10- </t>
    </r>
    <r>
      <rPr>
        <sz val="13"/>
        <color rgb="FF000000"/>
        <rFont val="Calibri"/>
        <family val="2"/>
        <scheme val="minor"/>
      </rPr>
      <t>تطور الإنتاج الحراري للكهرباء حسب محطات المكتب الوطني للكهرباء والماء الصالح للشرب</t>
    </r>
  </si>
  <si>
    <t xml:space="preserve">12- Evolution de la longueur des lignes du réseau de transport  et de distribution de l’O.N.E.E </t>
  </si>
  <si>
    <r>
      <t xml:space="preserve">12- </t>
    </r>
    <r>
      <rPr>
        <sz val="13"/>
        <color rgb="FF000000"/>
        <rFont val="Calibri"/>
        <family val="2"/>
        <scheme val="minor"/>
      </rPr>
      <t xml:space="preserve">تطور طول خطوط الشبكة  للنقل والتوزيع للمكتب  الوطني للكهرباء و الماء الصالح للشرب </t>
    </r>
  </si>
  <si>
    <r>
      <t xml:space="preserve">16- </t>
    </r>
    <r>
      <rPr>
        <sz val="13"/>
        <color rgb="FF000000"/>
        <rFont val="Calibri"/>
        <family val="2"/>
        <scheme val="minor"/>
      </rPr>
      <t>تطور واردات المواد الطاقية وزيوت التشحيم</t>
    </r>
  </si>
  <si>
    <t xml:space="preserve">20- Activité de l’Office National de l’Electricité et de l’Eau Potable selon la province (ou préfecture) </t>
  </si>
  <si>
    <t xml:space="preserve"> 20- نشاط المكتب الوطني للكهرباء والماء الصالح للشرب حسب  الإقليم   (أوالعمالة)</t>
  </si>
  <si>
    <t>16-  Evolution des importations des produits énergétiques et  lubrifiants</t>
  </si>
  <si>
    <t>بألف طن</t>
  </si>
  <si>
    <t xml:space="preserve">"             </t>
  </si>
  <si>
    <r>
      <t>Production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(en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</si>
  <si>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 xml:space="preserve">               الإنــتــاج </t>
    </r>
    <r>
      <rPr>
        <sz val="10"/>
        <rFont val="Times New Roman"/>
        <family val="1"/>
      </rPr>
      <t>( م</t>
    </r>
    <r>
      <rPr>
        <vertAlign val="superscript"/>
        <sz val="9"/>
        <rFont val="Times New Roman"/>
        <family val="1"/>
      </rPr>
      <t>3</t>
    </r>
    <r>
      <rPr>
        <sz val="10"/>
        <rFont val="Times New Roman"/>
        <family val="1"/>
      </rPr>
      <t>)</t>
    </r>
  </si>
  <si>
    <t xml:space="preserve">                             المبـيعـات     </t>
  </si>
  <si>
    <t xml:space="preserve">عدد المشتركين       </t>
  </si>
  <si>
    <r>
      <t xml:space="preserve"> Electricité </t>
    </r>
    <r>
      <rPr>
        <sz val="9"/>
        <color indexed="9"/>
        <rFont val="Times New Roman"/>
        <family val="1"/>
      </rPr>
      <t>vvvcc vvvvvv</t>
    </r>
    <r>
      <rPr>
        <sz val="9"/>
        <rFont val="Times New Roman"/>
        <family val="1"/>
      </rPr>
      <t>: 1Gwh     = 0,26  K T.E.P</t>
    </r>
  </si>
  <si>
    <r>
      <t xml:space="preserve"> Coke de pétrole</t>
    </r>
    <r>
      <rPr>
        <sz val="9"/>
        <color indexed="9"/>
        <rFont val="Times New Roman"/>
        <family val="1"/>
      </rPr>
      <t xml:space="preserve">c a </t>
    </r>
    <r>
      <rPr>
        <sz val="9"/>
        <rFont val="Times New Roman"/>
        <family val="1"/>
      </rPr>
      <t xml:space="preserve">: 1 tonne </t>
    </r>
    <r>
      <rPr>
        <sz val="9"/>
        <color indexed="9"/>
        <rFont val="Times New Roman"/>
        <family val="1"/>
      </rPr>
      <t xml:space="preserve"> .....</t>
    </r>
    <r>
      <rPr>
        <sz val="9"/>
        <rFont val="Times New Roman"/>
        <family val="1"/>
      </rPr>
      <t xml:space="preserve">   = 0,72 T.E.P</t>
    </r>
  </si>
  <si>
    <t xml:space="preserve">كوك البترول : طن واحد             = 0.72 ط.م.ب </t>
  </si>
  <si>
    <r>
      <t xml:space="preserve"> Gaz naturel local    : 1MNm</t>
    </r>
    <r>
      <rPr>
        <b/>
        <vertAlign val="superscript"/>
        <sz val="9"/>
        <rFont val="Times New Roman"/>
        <family val="1"/>
      </rPr>
      <t>3</t>
    </r>
    <r>
      <rPr>
        <vertAlign val="superscript"/>
        <sz val="9"/>
        <rFont val="Times New Roman"/>
        <family val="1"/>
      </rPr>
      <t xml:space="preserve">   </t>
    </r>
    <r>
      <rPr>
        <sz val="9"/>
        <rFont val="Times New Roman"/>
        <family val="1"/>
      </rPr>
      <t xml:space="preserve">     =0,84 K T.E.P</t>
    </r>
  </si>
  <si>
    <r>
      <t>الغاز الطبيعي المستورد : 1 مليون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 = 0,84 كيلو ط.م.ب</t>
    </r>
  </si>
  <si>
    <r>
      <t xml:space="preserve"> Gaz naturel importé  : 1MNm</t>
    </r>
    <r>
      <rPr>
        <b/>
        <vertAlign val="superscript"/>
        <sz val="9"/>
        <rFont val="Times New Roman"/>
        <family val="1"/>
      </rPr>
      <t>3</t>
    </r>
    <r>
      <rPr>
        <vertAlign val="superscript"/>
        <sz val="9"/>
        <rFont val="Times New Roman"/>
        <family val="1"/>
      </rPr>
      <t xml:space="preserve">   </t>
    </r>
    <r>
      <rPr>
        <sz val="9"/>
        <rFont val="Times New Roman"/>
        <family val="1"/>
      </rPr>
      <t xml:space="preserve">     =1 K T.E.P</t>
    </r>
  </si>
  <si>
    <r>
      <t>الغاز الطبيعي المحلي : 1 مليون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 xml:space="preserve"> .  </t>
    </r>
    <r>
      <rPr>
        <sz val="9"/>
        <rFont val="Times New Roman"/>
        <family val="1"/>
      </rPr>
      <t xml:space="preserve"> = 1 كيلو ط.م.ب</t>
    </r>
  </si>
  <si>
    <r>
      <t xml:space="preserve">المنتجات البترولية  : طن واحد </t>
    </r>
    <r>
      <rPr>
        <sz val="9"/>
        <color indexed="9"/>
        <rFont val="Times New Roman"/>
        <family val="1"/>
      </rPr>
      <t xml:space="preserve"> ..</t>
    </r>
    <r>
      <rPr>
        <sz val="9"/>
        <rFont val="Times New Roman"/>
        <family val="1"/>
      </rPr>
      <t xml:space="preserve">        = 1  ط.م.ب</t>
    </r>
  </si>
  <si>
    <t>تيزنيت وسيدي إفني</t>
  </si>
  <si>
    <r>
      <t xml:space="preserve"> م2019</t>
    </r>
    <r>
      <rPr>
        <b/>
        <vertAlign val="superscript"/>
        <sz val="10"/>
        <rFont val="Times New Roman"/>
        <family val="1"/>
      </rPr>
      <t>R</t>
    </r>
  </si>
  <si>
    <t xml:space="preserve"> (1) Y compris Jorf Lasfar, ABM y compris la composante solaire, Tahaddart et SAFIEC</t>
  </si>
  <si>
    <t xml:space="preserve">  الفحص ــ أنجرة</t>
  </si>
  <si>
    <t xml:space="preserve">  وزان</t>
  </si>
  <si>
    <t xml:space="preserve">  طنجة ــ أصيلة </t>
  </si>
  <si>
    <t xml:space="preserve">  المضيق ــ الفنيدق</t>
  </si>
  <si>
    <t xml:space="preserve">  الدريوش </t>
  </si>
  <si>
    <t xml:space="preserve">  جرسيف</t>
  </si>
  <si>
    <t xml:space="preserve"> تاوريرت</t>
  </si>
  <si>
    <t xml:space="preserve">  بركان </t>
  </si>
  <si>
    <t xml:space="preserve">  سيدي سليمان</t>
  </si>
  <si>
    <t xml:space="preserve"> الفقيه بن صالح</t>
  </si>
  <si>
    <t xml:space="preserve">  برشيد</t>
  </si>
  <si>
    <t xml:space="preserve">  سيدي بنور</t>
  </si>
  <si>
    <t xml:space="preserve">  الرحامنة </t>
  </si>
  <si>
    <t xml:space="preserve"> اليوسفية</t>
  </si>
  <si>
    <t xml:space="preserve">  ميدلت </t>
  </si>
  <si>
    <t xml:space="preserve">  تنغير</t>
  </si>
  <si>
    <t xml:space="preserve">  سيدي افني </t>
  </si>
  <si>
    <t xml:space="preserve">  طرفاية </t>
  </si>
  <si>
    <t xml:space="preserve">  أوسرد</t>
  </si>
  <si>
    <t xml:space="preserve">   Safi</t>
  </si>
  <si>
    <t xml:space="preserve">  أسفي</t>
  </si>
  <si>
    <t>Cycle combiné Ain Béni Mathar</t>
  </si>
  <si>
    <t xml:space="preserve">Groupes Diesel </t>
  </si>
  <si>
    <t>دورة مزدوجة عين بني مطهر</t>
  </si>
  <si>
    <t xml:space="preserve">معامل الدييـزل </t>
  </si>
  <si>
    <t xml:space="preserve">    Eolien de Midelt</t>
  </si>
  <si>
    <t xml:space="preserve">    الريحية بميدلت</t>
  </si>
  <si>
    <t>Barrage My Ali Cherif</t>
  </si>
  <si>
    <t>سد مولأي علي شريف</t>
  </si>
  <si>
    <t xml:space="preserve">   Pétrole brut et produits pétroliers</t>
  </si>
  <si>
    <t>غفساي وورتزاغ</t>
  </si>
  <si>
    <t>الدارالبيضاء</t>
  </si>
  <si>
    <t xml:space="preserve">سد ادخيلة </t>
  </si>
  <si>
    <t>2021*</t>
  </si>
  <si>
    <t xml:space="preserve"> Source : Ministère de la Transition Energétique et du Développement Durable .</t>
  </si>
  <si>
    <t xml:space="preserve">المصدر :  وزارة الانتقال الطاقي والتنمية المستدامة . </t>
  </si>
  <si>
    <t xml:space="preserve"> Source : Ministère de la Transition Energétique et du Développement Durable.</t>
  </si>
  <si>
    <t>المصدر : وزارة الانتقال الطاقي والتنمية المستدامة.</t>
  </si>
  <si>
    <t>Année 2021</t>
  </si>
  <si>
    <t xml:space="preserve"> 2021 سنة </t>
  </si>
  <si>
    <r>
      <t xml:space="preserve"> م2020</t>
    </r>
    <r>
      <rPr>
        <b/>
        <vertAlign val="superscript"/>
        <sz val="10"/>
        <rFont val="Times New Roman"/>
        <family val="1"/>
      </rPr>
      <t>R</t>
    </r>
  </si>
  <si>
    <t xml:space="preserve"> (2) Y compris Compagnie Eolienne de Midelt,</t>
  </si>
  <si>
    <t xml:space="preserve">(2) بما في ذلك  الحقل الريحي لميدلت ,الحقول الريحية المنجزة في إطار القانون 13.09 </t>
  </si>
  <si>
    <t xml:space="preserve">    Dakhla (3)</t>
  </si>
  <si>
    <t xml:space="preserve">   الداخلة</t>
  </si>
  <si>
    <t>Tanger Med Utilities</t>
  </si>
  <si>
    <t>طنجة المتوسط لتوزيع الماء و الكهرباء</t>
  </si>
  <si>
    <t>Daourat</t>
  </si>
  <si>
    <t>سد 9 أبريل 1947</t>
  </si>
  <si>
    <r>
      <t xml:space="preserve"> En millions  (Nm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</si>
  <si>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 xml:space="preserve">  النفط والغاز الطبيعي</t>
  </si>
  <si>
    <t xml:space="preserve">الاستهلاك </t>
  </si>
  <si>
    <t xml:space="preserve">  البترول والمنتجات النفطية</t>
  </si>
  <si>
    <t xml:space="preserve">             مكتب الصرف     </t>
  </si>
  <si>
    <t xml:space="preserve">             المندوبية السامية للتخطيط ( مديرية الإحصاء).</t>
  </si>
  <si>
    <t xml:space="preserve">               Office des Changes</t>
  </si>
  <si>
    <t xml:space="preserve">  السمارة, بوجدور وطرفاية</t>
  </si>
  <si>
    <t xml:space="preserve">    خدمات أخرى</t>
  </si>
  <si>
    <t xml:space="preserve">    صناعات أخرى</t>
  </si>
  <si>
    <t>مجموع الاستهلاك</t>
  </si>
  <si>
    <t xml:space="preserve">  إفرن</t>
  </si>
  <si>
    <t>Taroudant</t>
  </si>
  <si>
    <t xml:space="preserve"> 5 -9 Ventes aux Distributeurs</t>
  </si>
  <si>
    <t>En milliers de tonnes</t>
  </si>
  <si>
    <r>
      <t xml:space="preserve">  Gaz Naturel (En milliers de Nm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</si>
  <si>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t>En kilomètres</t>
  </si>
  <si>
    <r>
      <t xml:space="preserve">5 - 15 </t>
    </r>
    <r>
      <rPr>
        <b/>
        <sz val="16"/>
        <rFont val="Times New Roman"/>
        <family val="1"/>
      </rPr>
      <t xml:space="preserve"> الحظيرة الكهربائية الخصوصية</t>
    </r>
  </si>
  <si>
    <t xml:space="preserve">المصادر :  وزارة الانتقال الطاقي والتنمية المستدامة. </t>
  </si>
  <si>
    <t xml:space="preserve"> Sources : Ministère de la Transition Energétique et du Développement Durable.</t>
  </si>
  <si>
    <t>En mille tonnes</t>
  </si>
  <si>
    <r>
      <t xml:space="preserve">          </t>
    </r>
    <r>
      <rPr>
        <b/>
        <sz val="14"/>
        <rFont val="Times New Roman"/>
        <family val="1"/>
      </rPr>
      <t>حسب فروع النشاط الاقتصادي</t>
    </r>
    <r>
      <rPr>
        <sz val="14"/>
        <rFont val="Times New Roman"/>
        <family val="1"/>
      </rPr>
      <t xml:space="preserve"> </t>
    </r>
  </si>
  <si>
    <t>الاستهلاك</t>
  </si>
  <si>
    <t xml:space="preserve">5 - 3  تطور الرقم الاستدلالي للإنتاج </t>
  </si>
  <si>
    <t xml:space="preserve">  الاستعمالات المنزلية </t>
  </si>
  <si>
    <t xml:space="preserve">  زبناء كبار وجمعيات</t>
  </si>
  <si>
    <t xml:space="preserve"> Production de l'Office National d'Electricité et de l'Eau Potable</t>
  </si>
  <si>
    <t xml:space="preserve"> آخر (زبناء كبار وجمعيات)</t>
  </si>
  <si>
    <t>انتاج المكتب الوطني للكهرباء والماء الصالح للشرب</t>
  </si>
  <si>
    <r>
      <t>6</t>
    </r>
    <r>
      <rPr>
        <sz val="13"/>
        <color rgb="FF000000"/>
        <rFont val="Calibri"/>
        <family val="2"/>
        <scheme val="minor"/>
      </rPr>
      <t xml:space="preserve"> - استهلاك الطاقة الكهربا ئية حسب فروع النشاط الاقتصادي</t>
    </r>
  </si>
  <si>
    <r>
      <t xml:space="preserve">11- </t>
    </r>
    <r>
      <rPr>
        <sz val="13"/>
        <color rgb="FF000000"/>
        <rFont val="Calibri"/>
        <family val="2"/>
        <scheme val="minor"/>
      </rPr>
      <t>تطور استهلاك و مخزون المحروقات من طرف  المكتب الوطني للكهرباء والماء الصالح للشرب</t>
    </r>
  </si>
  <si>
    <t>2 - Evolution de la facture énergetique</t>
  </si>
  <si>
    <t xml:space="preserve"> 6 - Consommation d’énergie électrique selon les branches d’activité économique</t>
  </si>
  <si>
    <t>10- Evolution de la production thermique d’électricité selon les centrales de l’O.N.E.E</t>
  </si>
  <si>
    <t xml:space="preserve"> 5 - Evolution de la production nette d'électricité  de l'Office  National de l’Electricité et de l’Eau Potable (O.N.E.E)</t>
  </si>
  <si>
    <t>11- Evolution de la consommation et des stocks de combustibles par l’O.N.E.E</t>
  </si>
  <si>
    <t>الواردات</t>
  </si>
  <si>
    <t xml:space="preserve">  الفحم  (1) </t>
  </si>
  <si>
    <r>
      <t xml:space="preserve"> م2020</t>
    </r>
    <r>
      <rPr>
        <b/>
        <vertAlign val="superscript"/>
        <sz val="11"/>
        <rFont val="Times New Roman"/>
        <family val="1"/>
      </rPr>
      <t>R</t>
    </r>
  </si>
  <si>
    <r>
      <t xml:space="preserve"> م2019</t>
    </r>
    <r>
      <rPr>
        <b/>
        <vertAlign val="superscript"/>
        <sz val="11"/>
        <rFont val="Times New Roman"/>
        <family val="1"/>
      </rPr>
      <t>R</t>
    </r>
  </si>
  <si>
    <r>
      <t xml:space="preserve"> Puissances installées </t>
    </r>
    <r>
      <rPr>
        <sz val="11"/>
        <rFont val="Times New Roman"/>
        <family val="1"/>
      </rPr>
      <t>(en Mega Watt)</t>
    </r>
  </si>
  <si>
    <r>
      <t>القدرات المنشأة</t>
    </r>
    <r>
      <rPr>
        <sz val="11"/>
        <rFont val="Times New Roman"/>
        <family val="1"/>
      </rPr>
      <t xml:space="preserve"> (بميكا واط )</t>
    </r>
  </si>
  <si>
    <r>
      <t xml:space="preserve"> Production nette</t>
    </r>
    <r>
      <rPr>
        <sz val="11"/>
        <rFont val="Times New Roman"/>
        <family val="1"/>
      </rPr>
      <t xml:space="preserve"> (en millions de kwh) </t>
    </r>
  </si>
  <si>
    <r>
      <t xml:space="preserve">الإنتاج الصافي  </t>
    </r>
    <r>
      <rPr>
        <sz val="11"/>
        <rFont val="Times New Roman"/>
        <family val="1"/>
      </rPr>
      <t>(بمليون كيلواط ساعة)</t>
    </r>
  </si>
  <si>
    <t xml:space="preserve">    الحرارية (1)</t>
  </si>
  <si>
    <t xml:space="preserve">    الريحية (2)</t>
  </si>
  <si>
    <t xml:space="preserve">               Office des Changes.</t>
  </si>
  <si>
    <t xml:space="preserve">   المحطات الحرارية</t>
  </si>
  <si>
    <t xml:space="preserve">   الصناعة</t>
  </si>
  <si>
    <t xml:space="preserve">المصادر : وزارة الانتقال الطاقي والتنمية المستدامة. </t>
  </si>
  <si>
    <t xml:space="preserve"> Sources : Ministère de la Transition énergétique et du Développement durable.</t>
  </si>
  <si>
    <t>إفران</t>
  </si>
  <si>
    <t>الضغط المنخفض</t>
  </si>
  <si>
    <t>Thermique</t>
  </si>
  <si>
    <t>Eolienne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</si>
</sst>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3" formatCode="_-* #,##0.00\ _€_-;\-* #,##0.00\ _€_-;_-* &quot;-&quot;??\ _€_-;_-@_-"/>
    <numFmt numFmtId="164" formatCode="0.00_)"/>
    <numFmt numFmtId="165" formatCode="[$€]\ #,##0.00;[Red][$€]\ #,##0.00\-"/>
    <numFmt numFmtId="166" formatCode="_-* #,##0.00\ _F_-;\-* #,##0.00\ _F_-;_-* \-??\ _F_-;_-@_-"/>
    <numFmt numFmtId="167" formatCode="_-* #,##0.00\ _€_-;\-* #,##0.00\ _€_-;_-* \-??\ _€_-;_-@_-"/>
    <numFmt numFmtId="168" formatCode="#\ ###\ ###.0"/>
    <numFmt numFmtId="169" formatCode="0_)"/>
    <numFmt numFmtId="170" formatCode="General_)"/>
    <numFmt numFmtId="171" formatCode="_ * #,##0.00_ ;_ * \-#,##0.00_ ;_ * \-??_ ;_ @_ "/>
    <numFmt numFmtId="172" formatCode="_-&quot;ر.س. &quot;* #,##0_-;_-&quot;ر.س. &quot;* #,##0\-;_-&quot;ر.س. &quot;* \-_-;_-@_-"/>
    <numFmt numFmtId="173" formatCode="_-&quot;ر.س. &quot;* #,##0.00_-;_-&quot;ر.س. &quot;* #,##0.00\-;_-&quot;ر.س. &quot;* \-??_-;_-@_-"/>
    <numFmt numFmtId="174" formatCode="_-* #,##0_-;_-* #,##0\-;_-* \-_-;_-@_-"/>
    <numFmt numFmtId="175" formatCode="_-* #,##0.00_-;_-* #,##0.00\-;_-* \-??_-;_-@_-"/>
    <numFmt numFmtId="176" formatCode="####"/>
    <numFmt numFmtId="177" formatCode="#,##0.0"/>
    <numFmt numFmtId="178" formatCode="0.0_)"/>
    <numFmt numFmtId="179" formatCode="0.0"/>
    <numFmt numFmtId="180" formatCode="#,##0.00;[Red]#,##0.00\-"/>
    <numFmt numFmtId="181" formatCode="#,##0.0;[Red]#,##0.0\-"/>
    <numFmt numFmtId="182" formatCode="#\ ###\ ###"/>
    <numFmt numFmtId="183" formatCode="###\ ###"/>
    <numFmt numFmtId="184" formatCode="#####"/>
    <numFmt numFmtId="185" formatCode="###\ ###\ ###"/>
    <numFmt numFmtId="186" formatCode="#\ ##0"/>
    <numFmt numFmtId="187" formatCode="_-* #,##0\ _F_-;\-* #,##0\ _F_-;_-* &quot;-&quot;\ _F_-;_-@_-"/>
    <numFmt numFmtId="188" formatCode="_-* #,##0\ &quot;F&quot;_-;\-* #,##0\ &quot;F&quot;_-;_-* &quot;-&quot;\ &quot;F&quot;_-;_-@_-"/>
    <numFmt numFmtId="189" formatCode="[$€]\ #,##0.00;[Red][$€]\ #,##0.00&quot;-&quot;"/>
    <numFmt numFmtId="190" formatCode="\-"/>
    <numFmt numFmtId="191" formatCode="&quot;ر.س. &quot;#,##0_-;[Red]&quot;ر.س. &quot;#,##0\-"/>
  </numFmts>
  <fonts count="80">
    <font>
      <sz val="10"/>
      <name val="Courier New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4"/>
      <name val="Times New Roman"/>
      <family val="1"/>
    </font>
    <font>
      <sz val="11"/>
      <name val="Times New Roman"/>
      <family val="1"/>
      <charset val="178"/>
    </font>
    <font>
      <b/>
      <sz val="14"/>
      <color indexed="10"/>
      <name val="Times New Roman"/>
      <family val="1"/>
      <charset val="178"/>
    </font>
    <font>
      <sz val="10"/>
      <color indexed="30"/>
      <name val="Times New Roman"/>
      <family val="1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8"/>
      <name val="Times New Roman"/>
      <family val="1"/>
      <charset val="178"/>
    </font>
    <font>
      <sz val="10"/>
      <color indexed="63"/>
      <name val="Times New Roman"/>
      <family val="1"/>
    </font>
    <font>
      <b/>
      <sz val="16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color indexed="8"/>
      <name val="Calibri"/>
      <family val="2"/>
    </font>
    <font>
      <b/>
      <sz val="12"/>
      <name val="Times New Roman"/>
      <family val="1"/>
      <charset val="178"/>
    </font>
    <font>
      <b/>
      <sz val="12"/>
      <color indexed="10"/>
      <name val="Calibri"/>
      <family val="2"/>
    </font>
    <font>
      <sz val="12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.5"/>
      <name val="Times New Roman"/>
      <family val="1"/>
      <charset val="178"/>
    </font>
    <font>
      <vertAlign val="superscript"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Courier New"/>
      <family val="3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b/>
      <sz val="10"/>
      <color indexed="8"/>
      <name val="Times New Roman"/>
      <family val="1"/>
    </font>
    <font>
      <sz val="8"/>
      <name val="Arial"/>
      <family val="2"/>
      <charset val="178"/>
    </font>
    <font>
      <b/>
      <sz val="12"/>
      <color indexed="9"/>
      <name val="Times New Roman"/>
      <family val="1"/>
    </font>
    <font>
      <sz val="7"/>
      <name val="Times New Roman"/>
      <family val="1"/>
    </font>
    <font>
      <sz val="10"/>
      <name val="Courier New"/>
      <family val="3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rgb="FF000000"/>
      <name val="Courier"/>
      <family val="3"/>
    </font>
    <font>
      <sz val="9"/>
      <color indexed="9"/>
      <name val="Times New Roman"/>
      <family val="1"/>
    </font>
    <font>
      <b/>
      <vertAlign val="superscript"/>
      <sz val="9"/>
      <name val="Times New Roman"/>
      <family val="1"/>
    </font>
    <font>
      <sz val="10"/>
      <name val="Courier"/>
      <family val="3"/>
    </font>
    <font>
      <sz val="10"/>
      <name val="Courier"/>
      <family val="3"/>
    </font>
    <font>
      <sz val="8"/>
      <name val="Courier New"/>
      <family val="3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 New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1">
    <xf numFmtId="164" fontId="0" fillId="0" borderId="0"/>
    <xf numFmtId="165" fontId="57" fillId="0" borderId="0" applyFill="0" applyBorder="0" applyAlignment="0" applyProtection="0"/>
    <xf numFmtId="180" fontId="57" fillId="0" borderId="0" applyFill="0" applyBorder="0" applyAlignment="0" applyProtection="0"/>
    <xf numFmtId="166" fontId="57" fillId="0" borderId="0" applyFill="0" applyBorder="0" applyAlignment="0" applyProtection="0"/>
    <xf numFmtId="167" fontId="57" fillId="0" borderId="0" applyFill="0" applyBorder="0" applyAlignment="0" applyProtection="0"/>
    <xf numFmtId="0" fontId="3" fillId="0" borderId="0"/>
    <xf numFmtId="164" fontId="4" fillId="0" borderId="0">
      <alignment horizontal="right"/>
    </xf>
    <xf numFmtId="0" fontId="5" fillId="0" borderId="0"/>
    <xf numFmtId="0" fontId="3" fillId="0" borderId="0"/>
    <xf numFmtId="164" fontId="5" fillId="0" borderId="0"/>
    <xf numFmtId="168" fontId="5" fillId="0" borderId="0"/>
    <xf numFmtId="168" fontId="5" fillId="0" borderId="0"/>
    <xf numFmtId="164" fontId="5" fillId="0" borderId="0"/>
    <xf numFmtId="169" fontId="5" fillId="0" borderId="0"/>
    <xf numFmtId="170" fontId="5" fillId="0" borderId="0"/>
    <xf numFmtId="0" fontId="3" fillId="0" borderId="0"/>
    <xf numFmtId="171" fontId="5" fillId="0" borderId="0"/>
    <xf numFmtId="0" fontId="3" fillId="0" borderId="0"/>
    <xf numFmtId="0" fontId="3" fillId="0" borderId="0"/>
    <xf numFmtId="172" fontId="57" fillId="0" borderId="0" applyFill="0" applyBorder="0" applyAlignment="0" applyProtection="0"/>
    <xf numFmtId="173" fontId="57" fillId="0" borderId="0" applyFill="0" applyBorder="0" applyAlignment="0" applyProtection="0"/>
    <xf numFmtId="174" fontId="57" fillId="0" borderId="0" applyFill="0" applyBorder="0" applyAlignment="0" applyProtection="0"/>
    <xf numFmtId="175" fontId="57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6" fillId="0" borderId="0"/>
    <xf numFmtId="170" fontId="66" fillId="0" borderId="0"/>
    <xf numFmtId="169" fontId="70" fillId="0" borderId="0"/>
    <xf numFmtId="169" fontId="69" fillId="0" borderId="0"/>
    <xf numFmtId="169" fontId="69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9" fontId="79" fillId="0" borderId="0"/>
    <xf numFmtId="191" fontId="5" fillId="0" borderId="0"/>
  </cellStyleXfs>
  <cellXfs count="567">
    <xf numFmtId="164" fontId="0" fillId="0" borderId="0" xfId="0"/>
    <xf numFmtId="164" fontId="6" fillId="0" borderId="0" xfId="0" applyFont="1" applyAlignment="1">
      <alignment vertical="center"/>
    </xf>
    <xf numFmtId="164" fontId="8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/>
    </xf>
    <xf numFmtId="164" fontId="6" fillId="0" borderId="0" xfId="9" applyFont="1" applyAlignment="1">
      <alignment vertical="center"/>
    </xf>
    <xf numFmtId="164" fontId="13" fillId="0" borderId="0" xfId="9" applyFont="1" applyAlignment="1" applyProtection="1">
      <alignment horizontal="left" vertical="center"/>
    </xf>
    <xf numFmtId="164" fontId="8" fillId="0" borderId="0" xfId="9" applyFont="1" applyAlignment="1">
      <alignment horizontal="right" vertical="center"/>
    </xf>
    <xf numFmtId="164" fontId="6" fillId="0" borderId="0" xfId="9" applyFont="1" applyAlignment="1">
      <alignment horizontal="right" vertical="center"/>
    </xf>
    <xf numFmtId="164" fontId="12" fillId="0" borderId="0" xfId="9" applyFont="1" applyAlignment="1" applyProtection="1">
      <alignment horizontal="left" vertical="center"/>
    </xf>
    <xf numFmtId="164" fontId="12" fillId="0" borderId="0" xfId="9" applyFont="1" applyAlignment="1">
      <alignment horizontal="right" vertical="center" readingOrder="2"/>
    </xf>
    <xf numFmtId="164" fontId="6" fillId="0" borderId="0" xfId="9" applyFont="1" applyAlignment="1" applyProtection="1">
      <alignment horizontal="left" vertical="center"/>
    </xf>
    <xf numFmtId="1" fontId="14" fillId="0" borderId="0" xfId="0" applyNumberFormat="1" applyFont="1" applyAlignment="1">
      <alignment horizontal="right" vertical="center"/>
    </xf>
    <xf numFmtId="176" fontId="14" fillId="0" borderId="0" xfId="9" applyNumberFormat="1" applyFont="1" applyFill="1" applyAlignment="1">
      <alignment horizontal="right" vertical="center" readingOrder="1"/>
    </xf>
    <xf numFmtId="164" fontId="16" fillId="0" borderId="0" xfId="9" applyFont="1" applyAlignment="1">
      <alignment vertical="center"/>
    </xf>
    <xf numFmtId="164" fontId="14" fillId="0" borderId="0" xfId="9" applyFont="1" applyAlignment="1" applyProtection="1">
      <alignment horizontal="left" vertical="center"/>
    </xf>
    <xf numFmtId="164" fontId="17" fillId="0" borderId="0" xfId="9" applyFont="1" applyAlignment="1">
      <alignment horizontal="right" vertical="center"/>
    </xf>
    <xf numFmtId="164" fontId="14" fillId="0" borderId="0" xfId="9" applyFont="1" applyAlignment="1">
      <alignment vertical="center"/>
    </xf>
    <xf numFmtId="3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right" vertical="center" readingOrder="2"/>
    </xf>
    <xf numFmtId="4" fontId="6" fillId="0" borderId="0" xfId="9" applyNumberFormat="1" applyFont="1" applyAlignment="1">
      <alignment vertical="center"/>
    </xf>
    <xf numFmtId="177" fontId="18" fillId="0" borderId="0" xfId="9" applyNumberFormat="1" applyFont="1" applyAlignment="1">
      <alignment horizontal="right" vertical="center"/>
    </xf>
    <xf numFmtId="177" fontId="18" fillId="0" borderId="0" xfId="9" applyNumberFormat="1" applyFont="1" applyAlignment="1">
      <alignment vertical="center"/>
    </xf>
    <xf numFmtId="177" fontId="6" fillId="0" borderId="0" xfId="9" applyNumberFormat="1" applyFont="1" applyAlignment="1">
      <alignment vertical="center"/>
    </xf>
    <xf numFmtId="177" fontId="19" fillId="0" borderId="0" xfId="9" applyNumberFormat="1" applyFont="1" applyAlignment="1">
      <alignment vertical="center"/>
    </xf>
    <xf numFmtId="4" fontId="14" fillId="0" borderId="0" xfId="9" applyNumberFormat="1" applyFont="1" applyAlignment="1">
      <alignment vertical="center"/>
    </xf>
    <xf numFmtId="164" fontId="12" fillId="0" borderId="0" xfId="0" applyFont="1" applyAlignment="1" applyProtection="1">
      <alignment horizontal="left" vertical="center"/>
    </xf>
    <xf numFmtId="164" fontId="12" fillId="0" borderId="0" xfId="0" applyFont="1" applyAlignment="1">
      <alignment horizontal="right" vertical="center" readingOrder="2"/>
    </xf>
    <xf numFmtId="164" fontId="12" fillId="0" borderId="0" xfId="0" applyFont="1" applyAlignment="1">
      <alignment vertical="center"/>
    </xf>
    <xf numFmtId="178" fontId="6" fillId="0" borderId="0" xfId="0" applyNumberFormat="1" applyFont="1" applyAlignment="1">
      <alignment vertical="center"/>
    </xf>
    <xf numFmtId="164" fontId="14" fillId="0" borderId="0" xfId="0" applyFont="1" applyAlignment="1">
      <alignment vertical="center"/>
    </xf>
    <xf numFmtId="164" fontId="6" fillId="0" borderId="0" xfId="0" applyFont="1" applyAlignment="1">
      <alignment horizontal="right" vertical="center" readingOrder="2"/>
    </xf>
    <xf numFmtId="164" fontId="14" fillId="0" borderId="0" xfId="0" applyFont="1" applyAlignment="1" applyProtection="1">
      <alignment horizontal="left" vertical="center"/>
    </xf>
    <xf numFmtId="164" fontId="17" fillId="0" borderId="0" xfId="0" applyFont="1" applyAlignment="1">
      <alignment horizontal="right" vertical="center" readingOrder="2"/>
    </xf>
    <xf numFmtId="164" fontId="6" fillId="0" borderId="0" xfId="0" applyFont="1" applyAlignment="1" applyProtection="1">
      <alignment horizontal="left" vertical="center"/>
    </xf>
    <xf numFmtId="177" fontId="6" fillId="0" borderId="0" xfId="0" applyNumberFormat="1" applyFont="1" applyAlignment="1">
      <alignment vertical="center"/>
    </xf>
    <xf numFmtId="164" fontId="16" fillId="0" borderId="0" xfId="0" applyFont="1" applyAlignment="1">
      <alignment vertical="center"/>
    </xf>
    <xf numFmtId="164" fontId="16" fillId="0" borderId="0" xfId="0" applyFont="1" applyAlignment="1">
      <alignment horizontal="right" vertical="center" readingOrder="2"/>
    </xf>
    <xf numFmtId="177" fontId="14" fillId="0" borderId="0" xfId="0" applyNumberFormat="1" applyFont="1" applyAlignment="1">
      <alignment vertical="center"/>
    </xf>
    <xf numFmtId="164" fontId="14" fillId="0" borderId="0" xfId="0" applyFont="1" applyAlignment="1" applyProtection="1">
      <alignment horizontal="left" vertical="center" wrapText="1"/>
    </xf>
    <xf numFmtId="177" fontId="6" fillId="0" borderId="0" xfId="9" applyNumberFormat="1" applyFont="1" applyAlignment="1" applyProtection="1">
      <alignment horizontal="left" vertical="center"/>
    </xf>
    <xf numFmtId="0" fontId="14" fillId="0" borderId="0" xfId="9" applyNumberFormat="1" applyFont="1" applyAlignment="1">
      <alignment horizontal="right" vertical="center"/>
    </xf>
    <xf numFmtId="164" fontId="18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right" vertical="center"/>
    </xf>
    <xf numFmtId="1" fontId="14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164" fontId="21" fillId="0" borderId="0" xfId="9" applyFont="1" applyAlignment="1" applyProtection="1">
      <alignment horizontal="left" vertical="center"/>
    </xf>
    <xf numFmtId="164" fontId="6" fillId="0" borderId="0" xfId="9" applyFont="1" applyAlignment="1">
      <alignment horizontal="right" vertical="center" readingOrder="2"/>
    </xf>
    <xf numFmtId="169" fontId="21" fillId="0" borderId="0" xfId="0" applyNumberFormat="1" applyFont="1" applyAlignment="1" applyProtection="1">
      <alignment horizontal="lef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 readingOrder="2"/>
    </xf>
    <xf numFmtId="164" fontId="21" fillId="0" borderId="0" xfId="9" applyFont="1" applyAlignment="1">
      <alignment horizontal="left" vertical="center"/>
    </xf>
    <xf numFmtId="176" fontId="14" fillId="0" borderId="0" xfId="9" applyNumberFormat="1" applyFont="1" applyAlignment="1">
      <alignment horizontal="center" vertical="center"/>
    </xf>
    <xf numFmtId="164" fontId="13" fillId="0" borderId="0" xfId="0" applyFont="1" applyAlignment="1" applyProtection="1">
      <alignment horizontal="left" vertical="center"/>
    </xf>
    <xf numFmtId="164" fontId="8" fillId="0" borderId="0" xfId="0" applyFont="1" applyAlignment="1">
      <alignment horizontal="right" vertical="center" readingOrder="2"/>
    </xf>
    <xf numFmtId="164" fontId="13" fillId="0" borderId="0" xfId="0" applyFont="1" applyAlignment="1">
      <alignment horizontal="right" vertical="center" readingOrder="2"/>
    </xf>
    <xf numFmtId="181" fontId="6" fillId="0" borderId="0" xfId="2" applyNumberFormat="1" applyFont="1" applyFill="1" applyBorder="1" applyAlignment="1" applyProtection="1">
      <alignment vertical="center"/>
    </xf>
    <xf numFmtId="164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82" fontId="21" fillId="0" borderId="0" xfId="0" applyNumberFormat="1" applyFont="1" applyAlignment="1" applyProtection="1">
      <alignment horizontal="left" vertical="center"/>
    </xf>
    <xf numFmtId="182" fontId="23" fillId="0" borderId="0" xfId="0" applyNumberFormat="1" applyFont="1" applyAlignment="1" applyProtection="1">
      <alignment horizontal="left" vertical="center"/>
    </xf>
    <xf numFmtId="183" fontId="18" fillId="0" borderId="0" xfId="0" applyNumberFormat="1" applyFont="1" applyAlignment="1">
      <alignment vertical="center"/>
    </xf>
    <xf numFmtId="164" fontId="24" fillId="0" borderId="0" xfId="0" applyFont="1" applyAlignment="1">
      <alignment horizontal="right" vertical="center" readingOrder="2"/>
    </xf>
    <xf numFmtId="164" fontId="21" fillId="0" borderId="0" xfId="0" applyFont="1" applyAlignment="1">
      <alignment vertical="center"/>
    </xf>
    <xf numFmtId="164" fontId="21" fillId="0" borderId="0" xfId="0" applyFont="1" applyAlignment="1" applyProtection="1">
      <alignment horizontal="left" vertical="center"/>
    </xf>
    <xf numFmtId="164" fontId="25" fillId="0" borderId="0" xfId="0" applyFont="1" applyAlignment="1">
      <alignment vertical="center"/>
    </xf>
    <xf numFmtId="164" fontId="8" fillId="0" borderId="0" xfId="0" applyFont="1" applyAlignment="1">
      <alignment horizontal="right" vertical="center"/>
    </xf>
    <xf numFmtId="164" fontId="14" fillId="0" borderId="0" xfId="0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64" fontId="17" fillId="0" borderId="0" xfId="0" applyFont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64" fontId="16" fillId="0" borderId="0" xfId="0" applyFont="1" applyAlignment="1">
      <alignment vertical="center" readingOrder="2"/>
    </xf>
    <xf numFmtId="164" fontId="26" fillId="0" borderId="0" xfId="0" applyFont="1" applyAlignment="1">
      <alignment vertical="center"/>
    </xf>
    <xf numFmtId="178" fontId="6" fillId="0" borderId="0" xfId="0" applyNumberFormat="1" applyFont="1" applyAlignment="1">
      <alignment horizontal="right" vertical="center"/>
    </xf>
    <xf numFmtId="164" fontId="14" fillId="2" borderId="0" xfId="0" applyFont="1" applyFill="1" applyAlignment="1" applyProtection="1">
      <alignment horizontal="left" vertical="center"/>
    </xf>
    <xf numFmtId="164" fontId="17" fillId="2" borderId="0" xfId="0" applyFont="1" applyFill="1" applyAlignment="1">
      <alignment horizontal="right" vertical="center"/>
    </xf>
    <xf numFmtId="164" fontId="14" fillId="0" borderId="0" xfId="0" applyFont="1" applyAlignment="1">
      <alignment horizontal="left" vertical="center"/>
    </xf>
    <xf numFmtId="177" fontId="26" fillId="0" borderId="0" xfId="0" applyNumberFormat="1" applyFont="1" applyAlignment="1">
      <alignment vertical="center"/>
    </xf>
    <xf numFmtId="176" fontId="14" fillId="0" borderId="0" xfId="0" applyNumberFormat="1" applyFont="1" applyAlignment="1">
      <alignment horizontal="right" vertical="center"/>
    </xf>
    <xf numFmtId="164" fontId="6" fillId="0" borderId="0" xfId="9" applyFont="1"/>
    <xf numFmtId="0" fontId="6" fillId="0" borderId="0" xfId="18" applyFont="1" applyAlignment="1">
      <alignment vertical="center"/>
    </xf>
    <xf numFmtId="176" fontId="14" fillId="0" borderId="0" xfId="9" applyNumberFormat="1" applyFont="1" applyAlignment="1">
      <alignment horizontal="right" vertical="center"/>
    </xf>
    <xf numFmtId="177" fontId="14" fillId="0" borderId="0" xfId="9" applyNumberFormat="1" applyFont="1" applyAlignment="1">
      <alignment vertical="center"/>
    </xf>
    <xf numFmtId="164" fontId="17" fillId="0" borderId="0" xfId="9" applyFont="1" applyAlignment="1">
      <alignment vertical="center"/>
    </xf>
    <xf numFmtId="164" fontId="26" fillId="0" borderId="0" xfId="9" applyFont="1" applyAlignment="1">
      <alignment vertical="center"/>
    </xf>
    <xf numFmtId="164" fontId="26" fillId="0" borderId="0" xfId="9" applyFont="1"/>
    <xf numFmtId="164" fontId="17" fillId="0" borderId="0" xfId="9" applyFont="1" applyAlignment="1">
      <alignment horizontal="right" vertical="center" readingOrder="2"/>
    </xf>
    <xf numFmtId="164" fontId="6" fillId="0" borderId="0" xfId="9" applyFont="1" applyAlignment="1">
      <alignment horizontal="left" vertical="center"/>
    </xf>
    <xf numFmtId="164" fontId="16" fillId="0" borderId="0" xfId="9" applyFont="1"/>
    <xf numFmtId="164" fontId="17" fillId="0" borderId="0" xfId="9" applyFont="1"/>
    <xf numFmtId="177" fontId="14" fillId="0" borderId="0" xfId="9" applyNumberFormat="1" applyFont="1"/>
    <xf numFmtId="164" fontId="17" fillId="0" borderId="0" xfId="9" applyFont="1" applyAlignment="1">
      <alignment vertical="center" readingOrder="2"/>
    </xf>
    <xf numFmtId="176" fontId="26" fillId="0" borderId="0" xfId="9" applyNumberFormat="1" applyFont="1" applyAlignment="1">
      <alignment vertical="center"/>
    </xf>
    <xf numFmtId="176" fontId="14" fillId="0" borderId="0" xfId="9" applyNumberFormat="1" applyFont="1" applyAlignment="1">
      <alignment vertical="center"/>
    </xf>
    <xf numFmtId="164" fontId="16" fillId="0" borderId="0" xfId="0" applyFont="1"/>
    <xf numFmtId="164" fontId="6" fillId="0" borderId="0" xfId="0" applyFont="1"/>
    <xf numFmtId="1" fontId="6" fillId="0" borderId="0" xfId="0" applyNumberFormat="1" applyFont="1"/>
    <xf numFmtId="1" fontId="6" fillId="0" borderId="0" xfId="0" applyNumberFormat="1" applyFont="1" applyAlignment="1">
      <alignment vertical="center"/>
    </xf>
    <xf numFmtId="164" fontId="30" fillId="0" borderId="0" xfId="0" applyFont="1"/>
    <xf numFmtId="164" fontId="30" fillId="0" borderId="0" xfId="0" applyFont="1" applyAlignment="1">
      <alignment vertical="center"/>
    </xf>
    <xf numFmtId="164" fontId="6" fillId="0" borderId="0" xfId="0" applyFont="1" applyAlignment="1" applyProtection="1">
      <alignment horizontal="right" vertical="center"/>
    </xf>
    <xf numFmtId="164" fontId="19" fillId="0" borderId="0" xfId="9" applyFont="1" applyAlignment="1" applyProtection="1">
      <alignment horizontal="left" vertical="center"/>
    </xf>
    <xf numFmtId="176" fontId="19" fillId="0" borderId="0" xfId="9" applyNumberFormat="1" applyFont="1" applyAlignment="1">
      <alignment horizontal="center" vertical="center"/>
    </xf>
    <xf numFmtId="164" fontId="14" fillId="0" borderId="0" xfId="0" applyFont="1" applyAlignment="1">
      <alignment horizontal="right"/>
    </xf>
    <xf numFmtId="184" fontId="14" fillId="0" borderId="0" xfId="0" applyNumberFormat="1" applyFont="1" applyAlignment="1" applyProtection="1">
      <alignment horizontal="right" vertical="center"/>
    </xf>
    <xf numFmtId="176" fontId="14" fillId="0" borderId="0" xfId="0" applyNumberFormat="1" applyFont="1" applyAlignment="1">
      <alignment horizontal="right" vertical="center" readingOrder="1"/>
    </xf>
    <xf numFmtId="164" fontId="31" fillId="0" borderId="0" xfId="9" applyFont="1" applyAlignment="1">
      <alignment vertical="center"/>
    </xf>
    <xf numFmtId="4" fontId="31" fillId="0" borderId="0" xfId="9" applyNumberFormat="1" applyFont="1" applyAlignment="1">
      <alignment vertical="center"/>
    </xf>
    <xf numFmtId="177" fontId="6" fillId="0" borderId="0" xfId="0" applyNumberFormat="1" applyFont="1"/>
    <xf numFmtId="177" fontId="18" fillId="0" borderId="0" xfId="0" applyNumberFormat="1" applyFont="1"/>
    <xf numFmtId="164" fontId="16" fillId="0" borderId="0" xfId="0" applyFont="1" applyAlignment="1">
      <alignment horizontal="right" vertical="center"/>
    </xf>
    <xf numFmtId="0" fontId="14" fillId="0" borderId="0" xfId="15" applyFont="1" applyFill="1" applyAlignment="1">
      <alignment horizontal="left" vertical="center"/>
    </xf>
    <xf numFmtId="182" fontId="29" fillId="0" borderId="0" xfId="14" applyNumberFormat="1" applyFont="1" applyAlignment="1" applyProtection="1">
      <alignment horizontal="left"/>
    </xf>
    <xf numFmtId="4" fontId="29" fillId="2" borderId="0" xfId="9" applyNumberFormat="1" applyFont="1" applyFill="1" applyAlignment="1" applyProtection="1">
      <alignment horizontal="center"/>
    </xf>
    <xf numFmtId="164" fontId="17" fillId="0" borderId="0" xfId="0" applyFont="1"/>
    <xf numFmtId="0" fontId="6" fillId="0" borderId="0" xfId="15" applyFont="1" applyFill="1" applyAlignment="1">
      <alignment horizontal="left" vertical="center" readingOrder="1"/>
    </xf>
    <xf numFmtId="181" fontId="28" fillId="2" borderId="0" xfId="2" applyNumberFormat="1" applyFont="1" applyFill="1" applyBorder="1" applyAlignment="1" applyProtection="1">
      <alignment horizontal="right"/>
    </xf>
    <xf numFmtId="181" fontId="28" fillId="2" borderId="0" xfId="2" applyNumberFormat="1" applyFont="1" applyFill="1" applyBorder="1" applyAlignment="1" applyProtection="1">
      <alignment horizontal="right" vertical="center"/>
    </xf>
    <xf numFmtId="164" fontId="28" fillId="0" borderId="0" xfId="9" applyFont="1" applyAlignment="1" applyProtection="1">
      <alignment horizontal="left"/>
    </xf>
    <xf numFmtId="4" fontId="28" fillId="2" borderId="0" xfId="9" applyNumberFormat="1" applyFont="1" applyFill="1" applyAlignment="1">
      <alignment horizontal="center"/>
    </xf>
    <xf numFmtId="0" fontId="6" fillId="0" borderId="0" xfId="15" applyFont="1" applyFill="1" applyAlignment="1">
      <alignment horizontal="left" vertical="center"/>
    </xf>
    <xf numFmtId="164" fontId="28" fillId="2" borderId="0" xfId="9" applyFont="1" applyFill="1" applyAlignment="1" applyProtection="1">
      <alignment horizontal="left"/>
    </xf>
    <xf numFmtId="177" fontId="14" fillId="0" borderId="0" xfId="0" applyNumberFormat="1" applyFont="1"/>
    <xf numFmtId="182" fontId="29" fillId="0" borderId="0" xfId="14" applyNumberFormat="1" applyFont="1" applyAlignment="1" applyProtection="1">
      <alignment horizontal="left" vertical="center"/>
    </xf>
    <xf numFmtId="4" fontId="29" fillId="2" borderId="0" xfId="9" applyNumberFormat="1" applyFont="1" applyFill="1" applyAlignment="1" applyProtection="1">
      <alignment horizontal="center" vertical="center"/>
    </xf>
    <xf numFmtId="164" fontId="28" fillId="0" borderId="0" xfId="9" applyFont="1" applyAlignment="1" applyProtection="1">
      <alignment horizontal="left" vertical="center"/>
    </xf>
    <xf numFmtId="4" fontId="28" fillId="2" borderId="0" xfId="9" applyNumberFormat="1" applyFont="1" applyFill="1" applyAlignment="1">
      <alignment horizontal="center" vertical="center"/>
    </xf>
    <xf numFmtId="182" fontId="6" fillId="0" borderId="0" xfId="15" applyNumberFormat="1" applyFont="1" applyFill="1" applyAlignment="1" applyProtection="1">
      <alignment horizontal="left" vertical="center"/>
    </xf>
    <xf numFmtId="0" fontId="6" fillId="0" borderId="0" xfId="15" applyFont="1" applyFill="1" applyAlignment="1">
      <alignment vertical="center"/>
    </xf>
    <xf numFmtId="164" fontId="31" fillId="0" borderId="0" xfId="9" applyFont="1"/>
    <xf numFmtId="177" fontId="6" fillId="0" borderId="0" xfId="18" applyNumberFormat="1" applyFont="1" applyAlignment="1">
      <alignment vertical="center"/>
    </xf>
    <xf numFmtId="0" fontId="14" fillId="0" borderId="0" xfId="15" applyFont="1" applyFill="1" applyAlignment="1">
      <alignment vertical="center"/>
    </xf>
    <xf numFmtId="182" fontId="29" fillId="0" borderId="0" xfId="9" applyNumberFormat="1" applyFont="1" applyAlignment="1">
      <alignment horizontal="left" vertical="center"/>
    </xf>
    <xf numFmtId="169" fontId="6" fillId="0" borderId="0" xfId="8" applyNumberFormat="1" applyFont="1" applyFill="1" applyAlignment="1">
      <alignment vertical="center"/>
    </xf>
    <xf numFmtId="164" fontId="16" fillId="0" borderId="0" xfId="0" applyFont="1" applyAlignment="1">
      <alignment horizontal="right"/>
    </xf>
    <xf numFmtId="4" fontId="29" fillId="2" borderId="0" xfId="9" applyNumberFormat="1" applyFont="1" applyFill="1" applyAlignment="1">
      <alignment horizontal="center" vertical="center"/>
    </xf>
    <xf numFmtId="164" fontId="14" fillId="0" borderId="0" xfId="0" applyFont="1"/>
    <xf numFmtId="177" fontId="17" fillId="0" borderId="0" xfId="0" applyNumberFormat="1" applyFont="1"/>
    <xf numFmtId="164" fontId="17" fillId="0" borderId="0" xfId="0" applyFont="1" applyAlignment="1">
      <alignment vertical="center"/>
    </xf>
    <xf numFmtId="164" fontId="31" fillId="2" borderId="0" xfId="9" applyFont="1" applyFill="1" applyAlignment="1">
      <alignment horizontal="center"/>
    </xf>
    <xf numFmtId="182" fontId="14" fillId="0" borderId="0" xfId="14" applyNumberFormat="1" applyFont="1" applyAlignment="1" applyProtection="1">
      <alignment horizontal="left"/>
    </xf>
    <xf numFmtId="182" fontId="32" fillId="0" borderId="0" xfId="14" applyNumberFormat="1" applyFont="1" applyAlignment="1" applyProtection="1">
      <alignment horizontal="left" vertical="center"/>
    </xf>
    <xf numFmtId="4" fontId="32" fillId="2" borderId="0" xfId="9" applyNumberFormat="1" applyFont="1" applyFill="1" applyAlignment="1" applyProtection="1">
      <alignment horizontal="center" vertical="center"/>
    </xf>
    <xf numFmtId="164" fontId="33" fillId="0" borderId="0" xfId="0" applyFont="1" applyAlignment="1" applyProtection="1">
      <alignment horizontal="left"/>
    </xf>
    <xf numFmtId="177" fontId="33" fillId="0" borderId="0" xfId="0" applyNumberFormat="1" applyFont="1"/>
    <xf numFmtId="164" fontId="28" fillId="2" borderId="0" xfId="9" applyFont="1" applyFill="1" applyAlignment="1" applyProtection="1">
      <alignment horizontal="center"/>
    </xf>
    <xf numFmtId="164" fontId="28" fillId="0" borderId="0" xfId="9" applyFont="1"/>
    <xf numFmtId="176" fontId="26" fillId="0" borderId="0" xfId="0" applyNumberFormat="1" applyFont="1" applyAlignment="1">
      <alignment horizontal="center" vertical="center"/>
    </xf>
    <xf numFmtId="164" fontId="8" fillId="0" borderId="0" xfId="9" applyFont="1" applyAlignment="1">
      <alignment vertical="center"/>
    </xf>
    <xf numFmtId="164" fontId="26" fillId="0" borderId="0" xfId="0" applyFont="1" applyAlignment="1" applyProtection="1">
      <alignment horizontal="left" vertical="center"/>
    </xf>
    <xf numFmtId="0" fontId="0" fillId="0" borderId="0" xfId="0" applyNumberFormat="1"/>
    <xf numFmtId="164" fontId="6" fillId="0" borderId="0" xfId="9" applyFont="1" applyAlignment="1" applyProtection="1">
      <alignment horizontal="right" vertical="center"/>
    </xf>
    <xf numFmtId="164" fontId="12" fillId="0" borderId="0" xfId="0" applyFont="1" applyAlignment="1" applyProtection="1">
      <alignment horizontal="right" vertical="center"/>
    </xf>
    <xf numFmtId="0" fontId="6" fillId="0" borderId="0" xfId="18" applyFont="1" applyAlignment="1" applyProtection="1">
      <alignment horizontal="left" vertical="center"/>
    </xf>
    <xf numFmtId="3" fontId="28" fillId="0" borderId="0" xfId="9" applyNumberFormat="1" applyFont="1" applyAlignment="1">
      <alignment horizontal="right" vertical="center"/>
    </xf>
    <xf numFmtId="3" fontId="28" fillId="0" borderId="0" xfId="9" applyNumberFormat="1" applyFont="1" applyAlignment="1" applyProtection="1">
      <alignment horizontal="right" vertical="center"/>
    </xf>
    <xf numFmtId="0" fontId="14" fillId="0" borderId="0" xfId="18" applyFont="1" applyAlignment="1" applyProtection="1">
      <alignment horizontal="left" vertical="center"/>
    </xf>
    <xf numFmtId="3" fontId="14" fillId="0" borderId="0" xfId="9" applyNumberFormat="1" applyFont="1" applyAlignment="1">
      <alignment horizontal="right" vertical="center"/>
    </xf>
    <xf numFmtId="3" fontId="28" fillId="0" borderId="0" xfId="9" applyNumberFormat="1" applyFont="1" applyAlignment="1">
      <alignment horizontal="left" vertical="center"/>
    </xf>
    <xf numFmtId="0" fontId="34" fillId="0" borderId="0" xfId="0" applyNumberFormat="1" applyFont="1"/>
    <xf numFmtId="1" fontId="28" fillId="0" borderId="0" xfId="9" applyNumberFormat="1" applyFont="1" applyAlignment="1" applyProtection="1">
      <alignment horizontal="left" vertical="center"/>
    </xf>
    <xf numFmtId="3" fontId="28" fillId="0" borderId="0" xfId="9" applyNumberFormat="1" applyFont="1" applyAlignment="1">
      <alignment vertical="center"/>
    </xf>
    <xf numFmtId="1" fontId="6" fillId="0" borderId="0" xfId="9" applyNumberFormat="1" applyFont="1" applyAlignment="1">
      <alignment horizontal="right" vertical="center"/>
    </xf>
    <xf numFmtId="164" fontId="28" fillId="0" borderId="0" xfId="9" applyFont="1" applyAlignment="1">
      <alignment vertical="center"/>
    </xf>
    <xf numFmtId="164" fontId="28" fillId="0" borderId="0" xfId="9" applyFont="1" applyAlignment="1">
      <alignment horizontal="left" vertical="center"/>
    </xf>
    <xf numFmtId="164" fontId="26" fillId="0" borderId="0" xfId="9" applyFont="1" applyAlignment="1" applyProtection="1">
      <alignment horizontal="left" vertical="center"/>
    </xf>
    <xf numFmtId="0" fontId="14" fillId="0" borderId="0" xfId="18" applyFont="1" applyAlignment="1">
      <alignment vertical="center"/>
    </xf>
    <xf numFmtId="0" fontId="12" fillId="0" borderId="0" xfId="18" applyFont="1" applyAlignment="1" applyProtection="1">
      <alignment horizontal="left" vertical="center"/>
    </xf>
    <xf numFmtId="0" fontId="12" fillId="0" borderId="0" xfId="18" applyFont="1" applyAlignment="1">
      <alignment vertical="center"/>
    </xf>
    <xf numFmtId="0" fontId="25" fillId="0" borderId="0" xfId="18" applyFont="1" applyAlignment="1">
      <alignment vertical="center"/>
    </xf>
    <xf numFmtId="0" fontId="16" fillId="0" borderId="0" xfId="18" applyFont="1" applyAlignment="1">
      <alignment vertical="center"/>
    </xf>
    <xf numFmtId="177" fontId="6" fillId="0" borderId="0" xfId="9" applyNumberFormat="1" applyFont="1"/>
    <xf numFmtId="177" fontId="18" fillId="0" borderId="0" xfId="0" applyNumberFormat="1" applyFont="1" applyAlignment="1">
      <alignment vertical="center"/>
    </xf>
    <xf numFmtId="179" fontId="6" fillId="0" borderId="0" xfId="18" applyNumberFormat="1" applyFont="1" applyAlignment="1">
      <alignment vertical="center"/>
    </xf>
    <xf numFmtId="0" fontId="21" fillId="0" borderId="0" xfId="18" applyFont="1" applyAlignment="1">
      <alignment vertical="center"/>
    </xf>
    <xf numFmtId="164" fontId="21" fillId="0" borderId="0" xfId="0" applyFont="1" applyAlignment="1">
      <alignment horizontal="right" vertical="center" readingOrder="2"/>
    </xf>
    <xf numFmtId="176" fontId="22" fillId="0" borderId="0" xfId="0" applyNumberFormat="1" applyFont="1" applyAlignment="1">
      <alignment horizontal="right" vertical="center"/>
    </xf>
    <xf numFmtId="164" fontId="27" fillId="0" borderId="0" xfId="0" applyFont="1" applyAlignment="1">
      <alignment vertical="center"/>
    </xf>
    <xf numFmtId="164" fontId="6" fillId="0" borderId="0" xfId="0" applyFont="1" applyAlignment="1">
      <alignment horizontal="left" vertical="center"/>
    </xf>
    <xf numFmtId="177" fontId="17" fillId="0" borderId="0" xfId="0" applyNumberFormat="1" applyFont="1" applyAlignment="1">
      <alignment vertical="center"/>
    </xf>
    <xf numFmtId="185" fontId="6" fillId="0" borderId="0" xfId="0" applyNumberFormat="1" applyFont="1" applyAlignment="1" applyProtection="1">
      <alignment horizontal="right" vertical="center"/>
    </xf>
    <xf numFmtId="185" fontId="27" fillId="0" borderId="0" xfId="0" applyNumberFormat="1" applyFont="1" applyAlignment="1">
      <alignment horizontal="right" vertical="center"/>
    </xf>
    <xf numFmtId="164" fontId="13" fillId="0" borderId="0" xfId="0" applyFont="1" applyAlignment="1">
      <alignment horizontal="right" vertical="center"/>
    </xf>
    <xf numFmtId="185" fontId="6" fillId="0" borderId="0" xfId="0" applyNumberFormat="1" applyFont="1" applyAlignment="1">
      <alignment horizontal="right" vertical="center"/>
    </xf>
    <xf numFmtId="185" fontId="6" fillId="0" borderId="0" xfId="0" applyNumberFormat="1" applyFont="1" applyAlignment="1" applyProtection="1">
      <alignment horizontal="left" vertical="center"/>
    </xf>
    <xf numFmtId="164" fontId="14" fillId="0" borderId="0" xfId="9" applyFont="1" applyAlignment="1">
      <alignment horizontal="right" vertical="center"/>
    </xf>
    <xf numFmtId="0" fontId="14" fillId="0" borderId="0" xfId="9" applyNumberFormat="1" applyFont="1" applyAlignment="1">
      <alignment horizontal="right"/>
    </xf>
    <xf numFmtId="164" fontId="6" fillId="0" borderId="0" xfId="9" applyFont="1" applyAlignment="1"/>
    <xf numFmtId="183" fontId="6" fillId="0" borderId="0" xfId="9" applyNumberFormat="1" applyFont="1" applyAlignment="1">
      <alignment vertical="center"/>
    </xf>
    <xf numFmtId="164" fontId="14" fillId="0" borderId="0" xfId="9" applyFont="1" applyAlignment="1">
      <alignment horizontal="right" vertical="center" readingOrder="2"/>
    </xf>
    <xf numFmtId="164" fontId="6" fillId="0" borderId="0" xfId="9" applyFont="1" applyAlignment="1" applyProtection="1">
      <alignment horizontal="left"/>
    </xf>
    <xf numFmtId="164" fontId="6" fillId="0" borderId="0" xfId="9" applyFont="1" applyAlignment="1">
      <alignment horizontal="right"/>
    </xf>
    <xf numFmtId="164" fontId="17" fillId="0" borderId="0" xfId="9" applyFont="1" applyAlignment="1" applyProtection="1">
      <alignment horizontal="left" vertical="center"/>
    </xf>
    <xf numFmtId="3" fontId="0" fillId="0" borderId="0" xfId="0" applyNumberFormat="1"/>
    <xf numFmtId="164" fontId="14" fillId="0" borderId="0" xfId="9" applyFont="1" applyAlignment="1">
      <alignment horizontal="center" vertical="center"/>
    </xf>
    <xf numFmtId="164" fontId="6" fillId="0" borderId="0" xfId="9" applyFont="1" applyAlignment="1">
      <alignment horizontal="center" vertical="center"/>
    </xf>
    <xf numFmtId="164" fontId="6" fillId="0" borderId="0" xfId="9" applyFont="1" applyAlignment="1" applyProtection="1">
      <alignment horizontal="center" vertical="center"/>
    </xf>
    <xf numFmtId="177" fontId="6" fillId="0" borderId="0" xfId="9" applyNumberFormat="1" applyFont="1" applyAlignment="1" applyProtection="1">
      <alignment horizontal="center" vertical="center"/>
    </xf>
    <xf numFmtId="177" fontId="6" fillId="0" borderId="0" xfId="9" applyNumberFormat="1" applyFont="1" applyAlignment="1" applyProtection="1">
      <alignment horizontal="right" vertical="center"/>
    </xf>
    <xf numFmtId="177" fontId="6" fillId="0" borderId="0" xfId="9" applyNumberFormat="1" applyFont="1" applyAlignment="1">
      <alignment horizontal="center" vertical="center"/>
    </xf>
    <xf numFmtId="177" fontId="6" fillId="0" borderId="0" xfId="9" applyNumberFormat="1" applyFont="1" applyAlignment="1">
      <alignment horizontal="right" vertical="center"/>
    </xf>
    <xf numFmtId="177" fontId="14" fillId="0" borderId="0" xfId="9" applyNumberFormat="1" applyFont="1" applyAlignment="1" applyProtection="1">
      <alignment horizontal="center" vertical="center"/>
    </xf>
    <xf numFmtId="177" fontId="14" fillId="0" borderId="0" xfId="9" applyNumberFormat="1" applyFont="1" applyAlignment="1" applyProtection="1">
      <alignment horizontal="right" vertical="center"/>
    </xf>
    <xf numFmtId="164" fontId="21" fillId="0" borderId="0" xfId="9" applyFont="1" applyAlignment="1">
      <alignment vertical="center"/>
    </xf>
    <xf numFmtId="164" fontId="6" fillId="0" borderId="0" xfId="9" applyFont="1" applyFill="1" applyAlignment="1">
      <alignment vertical="center"/>
    </xf>
    <xf numFmtId="164" fontId="6" fillId="0" borderId="0" xfId="9" applyFont="1" applyFill="1" applyAlignment="1">
      <alignment horizontal="right" vertical="center"/>
    </xf>
    <xf numFmtId="164" fontId="13" fillId="0" borderId="0" xfId="9" applyFont="1" applyFill="1" applyAlignment="1" applyProtection="1">
      <alignment horizontal="left" vertical="center"/>
    </xf>
    <xf numFmtId="164" fontId="8" fillId="0" borderId="0" xfId="9" applyFont="1" applyFill="1" applyAlignment="1">
      <alignment vertical="center"/>
    </xf>
    <xf numFmtId="164" fontId="14" fillId="0" borderId="0" xfId="9" applyFont="1" applyFill="1" applyAlignment="1">
      <alignment horizontal="right" vertical="center"/>
    </xf>
    <xf numFmtId="164" fontId="12" fillId="0" borderId="0" xfId="9" applyFont="1" applyFill="1" applyAlignment="1" applyProtection="1">
      <alignment horizontal="left" vertical="center"/>
    </xf>
    <xf numFmtId="164" fontId="12" fillId="0" borderId="0" xfId="9" applyFont="1" applyFill="1" applyAlignment="1">
      <alignment horizontal="right" vertical="center" readingOrder="2"/>
    </xf>
    <xf numFmtId="164" fontId="14" fillId="0" borderId="0" xfId="9" applyFont="1" applyFill="1" applyAlignment="1">
      <alignment vertical="center"/>
    </xf>
    <xf numFmtId="164" fontId="14" fillId="0" borderId="0" xfId="9" applyFont="1" applyFill="1" applyAlignment="1" applyProtection="1">
      <alignment horizontal="left" vertical="center"/>
    </xf>
    <xf numFmtId="164" fontId="17" fillId="0" borderId="0" xfId="9" applyFont="1" applyFill="1" applyAlignment="1">
      <alignment horizontal="right" vertical="center"/>
    </xf>
    <xf numFmtId="164" fontId="6" fillId="0" borderId="0" xfId="9" applyFont="1" applyFill="1" applyAlignment="1" applyProtection="1">
      <alignment horizontal="left" vertical="center"/>
    </xf>
    <xf numFmtId="177" fontId="6" fillId="0" borderId="0" xfId="9" applyNumberFormat="1" applyFont="1" applyFill="1" applyAlignment="1">
      <alignment horizontal="right" vertical="center"/>
    </xf>
    <xf numFmtId="164" fontId="16" fillId="0" borderId="0" xfId="9" applyFont="1" applyFill="1" applyAlignment="1">
      <alignment horizontal="right" vertical="center" readingOrder="2"/>
    </xf>
    <xf numFmtId="164" fontId="6" fillId="0" borderId="0" xfId="9" applyFont="1" applyFill="1" applyBorder="1" applyAlignment="1">
      <alignment vertical="center"/>
    </xf>
    <xf numFmtId="164" fontId="25" fillId="0" borderId="0" xfId="0" applyFont="1" applyFill="1" applyBorder="1" applyAlignment="1">
      <alignment wrapText="1"/>
    </xf>
    <xf numFmtId="164" fontId="17" fillId="0" borderId="0" xfId="9" applyFont="1" applyFill="1" applyAlignment="1">
      <alignment horizontal="right" vertical="center" readingOrder="2"/>
    </xf>
    <xf numFmtId="164" fontId="35" fillId="0" borderId="0" xfId="0" applyFont="1" applyFill="1" applyBorder="1" applyAlignment="1">
      <alignment horizontal="center"/>
    </xf>
    <xf numFmtId="177" fontId="14" fillId="0" borderId="0" xfId="9" applyNumberFormat="1" applyFont="1" applyFill="1" applyAlignment="1">
      <alignment horizontal="right" vertical="center"/>
    </xf>
    <xf numFmtId="3" fontId="6" fillId="0" borderId="0" xfId="9" applyNumberFormat="1" applyFont="1" applyFill="1" applyAlignment="1">
      <alignment horizontal="right" vertical="center"/>
    </xf>
    <xf numFmtId="185" fontId="6" fillId="0" borderId="0" xfId="9" applyNumberFormat="1" applyFont="1" applyFill="1" applyAlignment="1">
      <alignment horizontal="right" vertical="center"/>
    </xf>
    <xf numFmtId="164" fontId="21" fillId="0" borderId="0" xfId="9" applyFont="1" applyFill="1" applyAlignment="1">
      <alignment vertical="center"/>
    </xf>
    <xf numFmtId="164" fontId="21" fillId="0" borderId="0" xfId="9" applyFont="1" applyFill="1" applyAlignment="1">
      <alignment horizontal="right" vertical="center" readingOrder="2"/>
    </xf>
    <xf numFmtId="182" fontId="6" fillId="0" borderId="0" xfId="9" applyNumberFormat="1" applyFont="1" applyFill="1" applyAlignment="1" applyProtection="1">
      <alignment horizontal="right" vertical="center"/>
    </xf>
    <xf numFmtId="3" fontId="14" fillId="0" borderId="0" xfId="9" applyNumberFormat="1" applyFont="1" applyFill="1" applyAlignment="1">
      <alignment horizontal="right" vertical="center"/>
    </xf>
    <xf numFmtId="0" fontId="0" fillId="0" borderId="0" xfId="0" applyNumberFormat="1" applyBorder="1"/>
    <xf numFmtId="164" fontId="6" fillId="0" borderId="0" xfId="9" applyFont="1" applyFill="1" applyBorder="1" applyAlignment="1">
      <alignment horizontal="right" vertical="center"/>
    </xf>
    <xf numFmtId="164" fontId="6" fillId="0" borderId="0" xfId="9" applyFont="1" applyFill="1" applyAlignment="1">
      <alignment horizontal="right" vertical="center" readingOrder="2"/>
    </xf>
    <xf numFmtId="164" fontId="36" fillId="0" borderId="0" xfId="9" applyFont="1" applyFill="1" applyAlignment="1" applyProtection="1">
      <alignment horizontal="left" vertical="center"/>
    </xf>
    <xf numFmtId="164" fontId="28" fillId="0" borderId="0" xfId="9" applyFont="1" applyFill="1" applyAlignment="1">
      <alignment vertical="center"/>
    </xf>
    <xf numFmtId="164" fontId="28" fillId="0" borderId="0" xfId="9" applyFont="1" applyFill="1" applyAlignment="1">
      <alignment horizontal="right" vertical="center"/>
    </xf>
    <xf numFmtId="164" fontId="36" fillId="0" borderId="0" xfId="9" applyFont="1" applyFill="1" applyAlignment="1">
      <alignment horizontal="left" vertical="center"/>
    </xf>
    <xf numFmtId="164" fontId="28" fillId="0" borderId="0" xfId="9" applyFont="1" applyFill="1" applyAlignment="1">
      <alignment horizontal="right" vertical="center" readingOrder="2"/>
    </xf>
    <xf numFmtId="164" fontId="36" fillId="0" borderId="0" xfId="9" applyFont="1" applyFill="1" applyAlignment="1">
      <alignment vertical="center"/>
    </xf>
    <xf numFmtId="164" fontId="37" fillId="0" borderId="0" xfId="0" applyFont="1" applyFill="1" applyAlignment="1">
      <alignment horizontal="left" indent="1"/>
    </xf>
    <xf numFmtId="1" fontId="6" fillId="0" borderId="0" xfId="9" applyNumberFormat="1" applyFont="1" applyAlignment="1">
      <alignment vertical="center"/>
    </xf>
    <xf numFmtId="164" fontId="38" fillId="0" borderId="0" xfId="9" applyFont="1" applyAlignment="1" applyProtection="1">
      <alignment horizontal="left" vertical="center"/>
    </xf>
    <xf numFmtId="1" fontId="28" fillId="0" borderId="0" xfId="9" applyNumberFormat="1" applyFont="1" applyAlignment="1">
      <alignment vertical="center"/>
    </xf>
    <xf numFmtId="164" fontId="39" fillId="0" borderId="0" xfId="9" applyFont="1" applyAlignment="1">
      <alignment horizontal="right" vertical="center"/>
    </xf>
    <xf numFmtId="164" fontId="28" fillId="0" borderId="0" xfId="9" applyFont="1" applyAlignment="1">
      <alignment horizontal="right" vertical="center"/>
    </xf>
    <xf numFmtId="164" fontId="40" fillId="0" borderId="0" xfId="9" applyFont="1" applyAlignment="1" applyProtection="1">
      <alignment horizontal="left" vertical="center"/>
    </xf>
    <xf numFmtId="164" fontId="40" fillId="0" borderId="0" xfId="9" applyFont="1" applyAlignment="1">
      <alignment horizontal="right" vertical="center" readingOrder="2"/>
    </xf>
    <xf numFmtId="164" fontId="6" fillId="0" borderId="0" xfId="9" applyFont="1" applyBorder="1" applyAlignment="1">
      <alignment vertical="center"/>
    </xf>
    <xf numFmtId="164" fontId="41" fillId="0" borderId="0" xfId="0" applyFont="1" applyBorder="1" applyAlignment="1">
      <alignment horizontal="center" wrapText="1"/>
    </xf>
    <xf numFmtId="184" fontId="29" fillId="0" borderId="0" xfId="9" applyNumberFormat="1" applyFont="1" applyAlignment="1" applyProtection="1">
      <alignment horizontal="right" vertical="center"/>
    </xf>
    <xf numFmtId="3" fontId="6" fillId="0" borderId="0" xfId="9" applyNumberFormat="1" applyFont="1" applyAlignment="1">
      <alignment horizontal="right" vertical="center"/>
    </xf>
    <xf numFmtId="164" fontId="31" fillId="0" borderId="0" xfId="9" applyFont="1" applyAlignment="1">
      <alignment horizontal="right" vertical="center" readingOrder="2"/>
    </xf>
    <xf numFmtId="164" fontId="31" fillId="0" borderId="0" xfId="9" applyFont="1" applyAlignment="1">
      <alignment horizontal="right" vertical="center"/>
    </xf>
    <xf numFmtId="3" fontId="14" fillId="0" borderId="0" xfId="9" applyNumberFormat="1" applyFont="1" applyAlignment="1">
      <alignment vertical="center"/>
    </xf>
    <xf numFmtId="1" fontId="40" fillId="0" borderId="0" xfId="9" applyNumberFormat="1" applyFont="1" applyAlignment="1" applyProtection="1">
      <alignment horizontal="left" vertical="center"/>
    </xf>
    <xf numFmtId="1" fontId="42" fillId="0" borderId="0" xfId="9" applyNumberFormat="1" applyFont="1" applyAlignment="1">
      <alignment vertical="center"/>
    </xf>
    <xf numFmtId="164" fontId="43" fillId="0" borderId="0" xfId="0" applyFont="1"/>
    <xf numFmtId="1" fontId="44" fillId="0" borderId="0" xfId="9" applyNumberFormat="1" applyFont="1" applyAlignment="1">
      <alignment vertical="center"/>
    </xf>
    <xf numFmtId="1" fontId="29" fillId="0" borderId="0" xfId="9" applyNumberFormat="1" applyFont="1" applyAlignment="1" applyProtection="1">
      <alignment horizontal="right" vertical="center" readingOrder="1"/>
    </xf>
    <xf numFmtId="1" fontId="29" fillId="0" borderId="0" xfId="9" applyNumberFormat="1" applyFont="1" applyAlignment="1" applyProtection="1">
      <alignment horizontal="right" vertical="center"/>
    </xf>
    <xf numFmtId="164" fontId="45" fillId="0" borderId="0" xfId="9" applyFont="1" applyAlignment="1">
      <alignment vertical="center"/>
    </xf>
    <xf numFmtId="1" fontId="29" fillId="0" borderId="0" xfId="9" applyNumberFormat="1" applyFont="1" applyAlignment="1">
      <alignment horizontal="right" vertical="center"/>
    </xf>
    <xf numFmtId="1" fontId="28" fillId="0" borderId="0" xfId="9" applyNumberFormat="1" applyFont="1" applyAlignment="1">
      <alignment horizontal="right" vertical="center"/>
    </xf>
    <xf numFmtId="164" fontId="29" fillId="0" borderId="0" xfId="9" applyFont="1" applyAlignment="1">
      <alignment vertical="center"/>
    </xf>
    <xf numFmtId="182" fontId="6" fillId="0" borderId="0" xfId="9" applyNumberFormat="1" applyFont="1" applyAlignment="1">
      <alignment vertical="center"/>
    </xf>
    <xf numFmtId="1" fontId="14" fillId="0" borderId="0" xfId="9" applyNumberFormat="1" applyFont="1" applyAlignment="1" applyProtection="1">
      <alignment horizontal="left" vertical="center"/>
    </xf>
    <xf numFmtId="186" fontId="29" fillId="0" borderId="0" xfId="9" applyNumberFormat="1" applyFont="1" applyAlignment="1">
      <alignment vertical="center"/>
    </xf>
    <xf numFmtId="164" fontId="44" fillId="0" borderId="0" xfId="9" applyFont="1" applyAlignment="1">
      <alignment horizontal="right" vertical="center"/>
    </xf>
    <xf numFmtId="164" fontId="25" fillId="0" borderId="0" xfId="9" applyFont="1" applyAlignment="1">
      <alignment vertical="center"/>
    </xf>
    <xf numFmtId="186" fontId="28" fillId="0" borderId="0" xfId="9" applyNumberFormat="1" applyFont="1" applyAlignment="1">
      <alignment horizontal="right" vertical="center"/>
    </xf>
    <xf numFmtId="164" fontId="28" fillId="0" borderId="0" xfId="9" applyFont="1" applyAlignment="1">
      <alignment horizontal="right" vertical="center" readingOrder="2"/>
    </xf>
    <xf numFmtId="164" fontId="16" fillId="0" borderId="0" xfId="9" applyFont="1" applyAlignment="1" applyProtection="1">
      <alignment horizontal="left" vertical="center"/>
    </xf>
    <xf numFmtId="169" fontId="14" fillId="0" borderId="0" xfId="9" applyNumberFormat="1" applyFont="1" applyAlignment="1">
      <alignment horizontal="right" vertical="center"/>
    </xf>
    <xf numFmtId="169" fontId="6" fillId="0" borderId="0" xfId="9" applyNumberFormat="1" applyFont="1" applyAlignment="1">
      <alignment horizontal="right" vertical="center"/>
    </xf>
    <xf numFmtId="185" fontId="6" fillId="0" borderId="0" xfId="9" applyNumberFormat="1" applyFont="1" applyAlignment="1">
      <alignment horizontal="right" vertical="center"/>
    </xf>
    <xf numFmtId="185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left" vertical="center"/>
    </xf>
    <xf numFmtId="182" fontId="6" fillId="0" borderId="0" xfId="9" applyNumberFormat="1" applyFont="1" applyAlignment="1">
      <alignment horizontal="right" vertical="center"/>
    </xf>
    <xf numFmtId="182" fontId="14" fillId="0" borderId="0" xfId="9" applyNumberFormat="1" applyFont="1" applyAlignment="1">
      <alignment horizontal="right" vertical="center"/>
    </xf>
    <xf numFmtId="164" fontId="27" fillId="0" borderId="0" xfId="9" applyFont="1" applyAlignment="1">
      <alignment horizontal="right" vertical="center"/>
    </xf>
    <xf numFmtId="164" fontId="13" fillId="0" borderId="0" xfId="9" applyFont="1" applyAlignment="1">
      <alignment horizontal="right" vertical="center" readingOrder="2"/>
    </xf>
    <xf numFmtId="1" fontId="14" fillId="0" borderId="0" xfId="9" applyNumberFormat="1" applyFont="1" applyAlignment="1">
      <alignment horizontal="right" vertical="center"/>
    </xf>
    <xf numFmtId="0" fontId="5" fillId="0" borderId="0" xfId="9" applyNumberFormat="1"/>
    <xf numFmtId="169" fontId="6" fillId="0" borderId="0" xfId="9" applyNumberFormat="1" applyFont="1" applyAlignment="1" applyProtection="1">
      <alignment vertical="center"/>
    </xf>
    <xf numFmtId="3" fontId="1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4" fontId="13" fillId="0" borderId="0" xfId="9" applyNumberFormat="1" applyFont="1" applyAlignment="1" applyProtection="1">
      <alignment horizontal="left" vertical="center"/>
    </xf>
    <xf numFmtId="0" fontId="6" fillId="0" borderId="0" xfId="7" applyFont="1" applyAlignment="1">
      <alignment vertical="center"/>
    </xf>
    <xf numFmtId="164" fontId="5" fillId="0" borderId="0" xfId="9" applyNumberFormat="1" applyAlignment="1">
      <alignment vertical="center"/>
    </xf>
    <xf numFmtId="164" fontId="8" fillId="0" borderId="0" xfId="9" applyNumberFormat="1" applyFont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12" fillId="0" borderId="0" xfId="9" applyNumberFormat="1" applyFont="1" applyAlignment="1" applyProtection="1">
      <alignment horizontal="left" vertical="center"/>
    </xf>
    <xf numFmtId="164" fontId="25" fillId="0" borderId="0" xfId="9" applyNumberFormat="1" applyFont="1" applyAlignment="1">
      <alignment vertical="center"/>
    </xf>
    <xf numFmtId="164" fontId="12" fillId="0" borderId="0" xfId="9" applyNumberFormat="1" applyFont="1" applyAlignment="1">
      <alignment horizontal="right" vertical="center" readingOrder="2"/>
    </xf>
    <xf numFmtId="0" fontId="17" fillId="0" borderId="0" xfId="7" applyFont="1" applyBorder="1" applyAlignment="1">
      <alignment vertical="center"/>
    </xf>
    <xf numFmtId="0" fontId="21" fillId="0" borderId="0" xfId="7" applyFont="1" applyBorder="1" applyAlignment="1">
      <alignment vertical="center"/>
    </xf>
    <xf numFmtId="164" fontId="13" fillId="0" borderId="0" xfId="9" applyNumberFormat="1" applyFont="1" applyAlignment="1">
      <alignment vertical="center" readingOrder="2"/>
    </xf>
    <xf numFmtId="164" fontId="14" fillId="0" borderId="0" xfId="9" applyNumberFormat="1" applyFont="1" applyAlignment="1">
      <alignment vertical="center"/>
    </xf>
    <xf numFmtId="0" fontId="14" fillId="2" borderId="0" xfId="7" applyFont="1" applyFill="1" applyBorder="1" applyAlignment="1">
      <alignment horizontal="center" vertical="center"/>
    </xf>
    <xf numFmtId="164" fontId="14" fillId="0" borderId="0" xfId="9" applyNumberFormat="1" applyFont="1" applyAlignment="1">
      <alignment horizontal="right" vertical="center" readingOrder="2"/>
    </xf>
    <xf numFmtId="0" fontId="14" fillId="2" borderId="0" xfId="7" applyFont="1" applyFill="1" applyBorder="1" applyAlignment="1">
      <alignment horizontal="left" vertical="center"/>
    </xf>
    <xf numFmtId="0" fontId="14" fillId="2" borderId="0" xfId="7" applyFont="1" applyFill="1" applyBorder="1" applyAlignment="1">
      <alignment horizontal="left" vertical="center" wrapText="1"/>
    </xf>
    <xf numFmtId="0" fontId="14" fillId="2" borderId="0" xfId="7" applyFont="1" applyFill="1" applyBorder="1" applyAlignment="1">
      <alignment horizontal="right" vertical="center" wrapText="1"/>
    </xf>
    <xf numFmtId="164" fontId="17" fillId="0" borderId="0" xfId="9" applyNumberFormat="1" applyFont="1" applyAlignment="1">
      <alignment horizontal="right" vertical="center"/>
    </xf>
    <xf numFmtId="0" fontId="49" fillId="0" borderId="0" xfId="7" applyFont="1" applyFill="1" applyBorder="1" applyAlignment="1">
      <alignment horizontal="left" vertical="center"/>
    </xf>
    <xf numFmtId="164" fontId="16" fillId="0" borderId="0" xfId="9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4" fontId="16" fillId="0" borderId="0" xfId="9" applyNumberFormat="1" applyFont="1" applyAlignment="1">
      <alignment horizontal="right" vertical="center" readingOrder="2"/>
    </xf>
    <xf numFmtId="164" fontId="50" fillId="0" borderId="0" xfId="9" applyNumberFormat="1" applyFont="1" applyAlignment="1">
      <alignment vertical="center"/>
    </xf>
    <xf numFmtId="3" fontId="18" fillId="0" borderId="0" xfId="9" applyNumberFormat="1" applyFont="1" applyAlignment="1">
      <alignment vertical="center"/>
    </xf>
    <xf numFmtId="0" fontId="14" fillId="0" borderId="0" xfId="7" applyFont="1" applyFill="1" applyBorder="1" applyAlignment="1">
      <alignment vertical="center"/>
    </xf>
    <xf numFmtId="164" fontId="17" fillId="0" borderId="0" xfId="9" applyNumberFormat="1" applyFont="1" applyAlignment="1">
      <alignment horizontal="right" vertical="center" readingOrder="2"/>
    </xf>
    <xf numFmtId="0" fontId="26" fillId="0" borderId="0" xfId="15" applyFont="1" applyFill="1" applyAlignment="1">
      <alignment horizontal="right" vertical="center"/>
    </xf>
    <xf numFmtId="164" fontId="6" fillId="0" borderId="0" xfId="9" applyNumberFormat="1" applyFont="1" applyAlignment="1" applyProtection="1">
      <alignment horizontal="left" vertical="center"/>
    </xf>
    <xf numFmtId="0" fontId="16" fillId="0" borderId="0" xfId="7" applyFont="1" applyFill="1" applyBorder="1" applyAlignment="1">
      <alignment horizontal="center" vertical="center"/>
    </xf>
    <xf numFmtId="0" fontId="16" fillId="0" borderId="0" xfId="7" applyFont="1" applyFill="1" applyBorder="1" applyAlignment="1">
      <alignment vertical="center"/>
    </xf>
    <xf numFmtId="182" fontId="17" fillId="0" borderId="0" xfId="14" applyNumberFormat="1" applyFont="1" applyAlignment="1" applyProtection="1">
      <alignment horizontal="left" vertical="center"/>
    </xf>
    <xf numFmtId="182" fontId="6" fillId="0" borderId="0" xfId="14" applyNumberFormat="1" applyFont="1" applyAlignment="1" applyProtection="1">
      <alignment horizontal="left" vertical="center"/>
    </xf>
    <xf numFmtId="176" fontId="16" fillId="0" borderId="0" xfId="9" applyNumberFormat="1" applyFont="1" applyAlignment="1">
      <alignment horizontal="right" vertical="center"/>
    </xf>
    <xf numFmtId="3" fontId="6" fillId="0" borderId="0" xfId="7" applyNumberFormat="1" applyFont="1" applyFill="1" applyBorder="1" applyAlignment="1">
      <alignment horizontal="right" vertical="center"/>
    </xf>
    <xf numFmtId="182" fontId="14" fillId="0" borderId="0" xfId="14" applyNumberFormat="1" applyFont="1" applyAlignment="1" applyProtection="1">
      <alignment horizontal="left" vertical="center"/>
    </xf>
    <xf numFmtId="164" fontId="16" fillId="0" borderId="0" xfId="0" applyNumberFormat="1" applyFont="1" applyAlignment="1">
      <alignment horizontal="right"/>
    </xf>
    <xf numFmtId="164" fontId="17" fillId="0" borderId="0" xfId="0" applyNumberFormat="1" applyFont="1"/>
    <xf numFmtId="164" fontId="14" fillId="0" borderId="0" xfId="9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3" fontId="6" fillId="0" borderId="0" xfId="9" applyNumberFormat="1" applyFont="1" applyBorder="1" applyAlignment="1">
      <alignment vertical="center"/>
    </xf>
    <xf numFmtId="3" fontId="6" fillId="0" borderId="0" xfId="7" applyNumberFormat="1" applyFont="1" applyFill="1" applyBorder="1" applyAlignment="1">
      <alignment vertical="center"/>
    </xf>
    <xf numFmtId="3" fontId="6" fillId="0" borderId="0" xfId="7" applyNumberFormat="1" applyFont="1" applyAlignment="1">
      <alignment vertical="center"/>
    </xf>
    <xf numFmtId="164" fontId="21" fillId="0" borderId="0" xfId="9" applyNumberFormat="1" applyFont="1" applyAlignment="1">
      <alignment horizontal="left" vertical="center"/>
    </xf>
    <xf numFmtId="164" fontId="21" fillId="0" borderId="0" xfId="9" applyNumberFormat="1" applyFont="1" applyAlignment="1" applyProtection="1">
      <alignment horizontal="left" vertical="center"/>
    </xf>
    <xf numFmtId="176" fontId="22" fillId="0" borderId="0" xfId="9" applyNumberFormat="1" applyFont="1" applyAlignment="1">
      <alignment horizontal="right" vertical="center"/>
    </xf>
    <xf numFmtId="164" fontId="6" fillId="0" borderId="0" xfId="9" applyNumberFormat="1" applyFont="1" applyAlignment="1">
      <alignment horizontal="right" vertical="center" readingOrder="2"/>
    </xf>
    <xf numFmtId="176" fontId="22" fillId="0" borderId="0" xfId="9" applyNumberFormat="1" applyFont="1" applyAlignment="1">
      <alignment vertical="center"/>
    </xf>
    <xf numFmtId="164" fontId="16" fillId="0" borderId="0" xfId="9" applyNumberFormat="1" applyFont="1" applyAlignment="1" applyProtection="1">
      <alignment horizontal="left" vertical="center"/>
    </xf>
    <xf numFmtId="183" fontId="6" fillId="0" borderId="0" xfId="9" applyNumberFormat="1" applyFont="1" applyAlignment="1">
      <alignment horizontal="right" vertical="center"/>
    </xf>
    <xf numFmtId="183" fontId="6" fillId="0" borderId="0" xfId="9" applyNumberFormat="1" applyFont="1" applyAlignment="1" applyProtection="1">
      <alignment horizontal="right" vertical="center"/>
    </xf>
    <xf numFmtId="164" fontId="14" fillId="0" borderId="0" xfId="9" applyNumberFormat="1" applyFont="1" applyAlignment="1" applyProtection="1">
      <alignment horizontal="left" vertical="center"/>
    </xf>
    <xf numFmtId="183" fontId="14" fillId="0" borderId="0" xfId="9" applyNumberFormat="1" applyFont="1" applyAlignment="1" applyProtection="1">
      <alignment horizontal="right" vertical="center"/>
    </xf>
    <xf numFmtId="183" fontId="14" fillId="0" borderId="0" xfId="9" applyNumberFormat="1" applyFont="1" applyAlignment="1">
      <alignment horizontal="right" vertical="center"/>
    </xf>
    <xf numFmtId="164" fontId="25" fillId="0" borderId="0" xfId="9" applyFont="1" applyAlignment="1">
      <alignment horizontal="left" vertical="center"/>
    </xf>
    <xf numFmtId="164" fontId="26" fillId="0" borderId="0" xfId="9" applyFont="1" applyAlignment="1">
      <alignment horizontal="right" vertical="center"/>
    </xf>
    <xf numFmtId="185" fontId="14" fillId="0" borderId="0" xfId="8" applyNumberFormat="1" applyFont="1" applyFill="1" applyAlignment="1" applyProtection="1"/>
    <xf numFmtId="3" fontId="51" fillId="0" borderId="0" xfId="8" applyNumberFormat="1" applyFont="1" applyFill="1" applyAlignment="1" applyProtection="1"/>
    <xf numFmtId="185" fontId="26" fillId="0" borderId="0" xfId="8" applyNumberFormat="1" applyFont="1" applyFill="1" applyAlignment="1" applyProtection="1"/>
    <xf numFmtId="164" fontId="14" fillId="0" borderId="0" xfId="9" applyFont="1" applyAlignment="1" applyProtection="1">
      <alignment horizontal="right" vertical="center"/>
    </xf>
    <xf numFmtId="185" fontId="14" fillId="0" borderId="0" xfId="9" applyNumberFormat="1" applyFont="1" applyFill="1" applyAlignment="1" applyProtection="1">
      <alignment horizontal="left"/>
    </xf>
    <xf numFmtId="3" fontId="51" fillId="0" borderId="0" xfId="9" applyNumberFormat="1" applyFont="1" applyFill="1" applyAlignment="1" applyProtection="1">
      <alignment horizontal="left"/>
    </xf>
    <xf numFmtId="185" fontId="26" fillId="0" borderId="0" xfId="9" applyNumberFormat="1" applyFont="1" applyFill="1" applyAlignment="1" applyProtection="1">
      <alignment horizontal="right"/>
    </xf>
    <xf numFmtId="185" fontId="14" fillId="0" borderId="0" xfId="8" applyNumberFormat="1" applyFont="1" applyFill="1" applyAlignment="1" applyProtection="1">
      <alignment horizontal="left" vertical="center"/>
    </xf>
    <xf numFmtId="3" fontId="51" fillId="0" borderId="0" xfId="8" applyNumberFormat="1" applyFont="1" applyFill="1" applyAlignment="1" applyProtection="1">
      <alignment horizontal="left" vertical="center"/>
    </xf>
    <xf numFmtId="169" fontId="26" fillId="0" borderId="0" xfId="8" applyNumberFormat="1" applyFont="1" applyFill="1" applyBorder="1" applyAlignment="1">
      <alignment vertical="center"/>
    </xf>
    <xf numFmtId="3" fontId="51" fillId="0" borderId="0" xfId="15" applyNumberFormat="1" applyFont="1" applyFill="1" applyAlignment="1">
      <alignment horizontal="left" vertical="center"/>
    </xf>
    <xf numFmtId="169" fontId="14" fillId="0" borderId="0" xfId="9" applyNumberFormat="1" applyFont="1" applyAlignment="1" applyProtection="1">
      <alignment horizontal="left" vertical="center"/>
    </xf>
    <xf numFmtId="3" fontId="52" fillId="0" borderId="0" xfId="15" applyNumberFormat="1" applyFont="1" applyFill="1" applyAlignment="1">
      <alignment horizontal="left" vertical="center"/>
    </xf>
    <xf numFmtId="3" fontId="3" fillId="0" borderId="0" xfId="15" applyNumberFormat="1" applyFont="1" applyFill="1" applyAlignment="1">
      <alignment vertical="center"/>
    </xf>
    <xf numFmtId="3" fontId="53" fillId="0" borderId="0" xfId="7" applyNumberFormat="1" applyFont="1" applyBorder="1"/>
    <xf numFmtId="0" fontId="17" fillId="0" borderId="0" xfId="15" applyFont="1" applyFill="1" applyAlignment="1">
      <alignment horizontal="right" vertical="center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0" fontId="16" fillId="0" borderId="0" xfId="15" applyFont="1" applyFill="1" applyAlignment="1">
      <alignment horizontal="right" vertical="center" readingOrder="1"/>
    </xf>
    <xf numFmtId="0" fontId="16" fillId="0" borderId="0" xfId="15" applyFont="1" applyFill="1" applyAlignment="1">
      <alignment horizontal="right" vertical="center"/>
    </xf>
    <xf numFmtId="3" fontId="3" fillId="0" borderId="0" xfId="15" applyNumberFormat="1" applyFont="1" applyFill="1" applyAlignment="1">
      <alignment horizontal="left" vertical="center"/>
    </xf>
    <xf numFmtId="169" fontId="16" fillId="0" borderId="0" xfId="8" applyNumberFormat="1" applyFont="1" applyFill="1" applyBorder="1" applyAlignment="1" applyProtection="1">
      <alignment vertical="center"/>
    </xf>
    <xf numFmtId="164" fontId="14" fillId="0" borderId="0" xfId="9" applyFont="1" applyAlignment="1">
      <alignment horizontal="right"/>
    </xf>
    <xf numFmtId="184" fontId="14" fillId="0" borderId="0" xfId="9" applyNumberFormat="1" applyFont="1" applyAlignment="1" applyProtection="1">
      <alignment horizontal="right" vertical="center"/>
    </xf>
    <xf numFmtId="176" fontId="14" fillId="0" borderId="0" xfId="9" applyNumberFormat="1" applyFont="1" applyAlignment="1">
      <alignment horizontal="right" vertical="center" readingOrder="1"/>
    </xf>
    <xf numFmtId="185" fontId="16" fillId="0" borderId="0" xfId="8" applyNumberFormat="1" applyFont="1" applyFill="1" applyAlignment="1">
      <alignment horizontal="right" vertical="center"/>
    </xf>
    <xf numFmtId="3" fontId="52" fillId="0" borderId="0" xfId="15" applyNumberFormat="1" applyFont="1" applyFill="1" applyAlignment="1" applyProtection="1">
      <alignment horizontal="left" vertical="center"/>
    </xf>
    <xf numFmtId="164" fontId="24" fillId="0" borderId="0" xfId="9" applyFont="1" applyAlignment="1" applyProtection="1">
      <alignment horizontal="left" vertical="center"/>
    </xf>
    <xf numFmtId="185" fontId="16" fillId="0" borderId="0" xfId="8" applyNumberFormat="1" applyFont="1" applyFill="1" applyAlignment="1">
      <alignment vertical="center"/>
    </xf>
    <xf numFmtId="3" fontId="51" fillId="0" borderId="0" xfId="15" applyNumberFormat="1" applyFont="1" applyFill="1" applyAlignment="1">
      <alignment vertical="center"/>
    </xf>
    <xf numFmtId="1" fontId="6" fillId="0" borderId="0" xfId="9" applyNumberFormat="1" applyFont="1"/>
    <xf numFmtId="3" fontId="52" fillId="0" borderId="0" xfId="8" applyNumberFormat="1" applyFont="1" applyFill="1" applyAlignment="1">
      <alignment vertical="center"/>
    </xf>
    <xf numFmtId="3" fontId="52" fillId="0" borderId="0" xfId="15" applyNumberFormat="1" applyFont="1" applyFill="1" applyAlignment="1">
      <alignment horizontal="left" vertical="center" readingOrder="1"/>
    </xf>
    <xf numFmtId="182" fontId="21" fillId="0" borderId="0" xfId="13" applyNumberFormat="1" applyFont="1" applyAlignment="1" applyProtection="1">
      <alignment horizontal="left" vertical="center"/>
    </xf>
    <xf numFmtId="3" fontId="54" fillId="0" borderId="0" xfId="13" applyNumberFormat="1" applyFont="1" applyAlignment="1" applyProtection="1">
      <alignment horizontal="left" vertical="center"/>
    </xf>
    <xf numFmtId="185" fontId="25" fillId="0" borderId="0" xfId="8" applyNumberFormat="1" applyFont="1" applyFill="1" applyAlignment="1">
      <alignment horizontal="right" vertical="center"/>
    </xf>
    <xf numFmtId="169" fontId="16" fillId="0" borderId="0" xfId="8" applyNumberFormat="1" applyFont="1" applyFill="1" applyBorder="1" applyAlignment="1" applyProtection="1">
      <alignment horizontal="right" vertical="center"/>
    </xf>
    <xf numFmtId="3" fontId="14" fillId="0" borderId="0" xfId="9" applyNumberFormat="1" applyFont="1" applyAlignment="1" applyProtection="1">
      <alignment horizontal="right" vertical="center"/>
    </xf>
    <xf numFmtId="164" fontId="28" fillId="0" borderId="0" xfId="9" applyFont="1" applyBorder="1" applyAlignment="1" applyProtection="1">
      <alignment horizontal="left" vertical="center"/>
    </xf>
    <xf numFmtId="3" fontId="14" fillId="0" borderId="0" xfId="9" applyNumberFormat="1" applyFont="1" applyBorder="1"/>
    <xf numFmtId="3" fontId="24" fillId="0" borderId="0" xfId="7" applyNumberFormat="1" applyFont="1" applyBorder="1"/>
    <xf numFmtId="169" fontId="14" fillId="0" borderId="0" xfId="9" applyNumberFormat="1" applyFont="1" applyAlignment="1" applyProtection="1">
      <alignment horizontal="right" vertical="center"/>
    </xf>
    <xf numFmtId="3" fontId="6" fillId="0" borderId="0" xfId="14" applyNumberFormat="1" applyFont="1" applyAlignment="1" applyProtection="1">
      <alignment horizontal="left" vertical="center"/>
    </xf>
    <xf numFmtId="3" fontId="35" fillId="0" borderId="0" xfId="7" applyNumberFormat="1" applyFont="1" applyBorder="1"/>
    <xf numFmtId="3" fontId="5" fillId="0" borderId="0" xfId="9" applyNumberFormat="1" applyBorder="1"/>
    <xf numFmtId="185" fontId="14" fillId="0" borderId="0" xfId="9" applyNumberFormat="1" applyFont="1" applyAlignment="1">
      <alignment vertical="center"/>
    </xf>
    <xf numFmtId="164" fontId="26" fillId="0" borderId="0" xfId="9" applyFont="1" applyAlignment="1">
      <alignment horizontal="right" vertical="center" readingOrder="2"/>
    </xf>
    <xf numFmtId="182" fontId="14" fillId="0" borderId="0" xfId="9" applyNumberFormat="1" applyFont="1" applyAlignment="1">
      <alignment vertical="center"/>
    </xf>
    <xf numFmtId="164" fontId="6" fillId="0" borderId="0" xfId="16" applyNumberFormat="1" applyFont="1" applyAlignment="1">
      <alignment vertical="center"/>
    </xf>
    <xf numFmtId="164" fontId="14" fillId="0" borderId="0" xfId="16" applyNumberFormat="1" applyFont="1" applyAlignment="1">
      <alignment vertical="center"/>
    </xf>
    <xf numFmtId="164" fontId="14" fillId="0" borderId="0" xfId="16" applyNumberFormat="1" applyFont="1" applyAlignment="1">
      <alignment horizontal="left" vertical="center"/>
    </xf>
    <xf numFmtId="164" fontId="55" fillId="0" borderId="0" xfId="16" applyNumberFormat="1" applyFont="1" applyAlignment="1">
      <alignment vertical="center"/>
    </xf>
    <xf numFmtId="164" fontId="6" fillId="0" borderId="0" xfId="16" applyNumberFormat="1" applyFont="1" applyAlignment="1">
      <alignment horizontal="left" vertical="center"/>
    </xf>
    <xf numFmtId="164" fontId="49" fillId="0" borderId="0" xfId="16" applyNumberFormat="1" applyFont="1" applyAlignment="1">
      <alignment vertical="center"/>
    </xf>
    <xf numFmtId="164" fontId="6" fillId="0" borderId="0" xfId="16" applyNumberFormat="1" applyFont="1" applyAlignment="1">
      <alignment horizontal="right" vertical="center"/>
    </xf>
    <xf numFmtId="164" fontId="56" fillId="0" borderId="0" xfId="16" applyNumberFormat="1" applyFont="1" applyAlignment="1">
      <alignment horizontal="right" vertical="center"/>
    </xf>
    <xf numFmtId="179" fontId="6" fillId="0" borderId="0" xfId="16" applyNumberFormat="1" applyFont="1" applyAlignment="1">
      <alignment vertical="center"/>
    </xf>
    <xf numFmtId="164" fontId="49" fillId="0" borderId="0" xfId="16" applyNumberFormat="1" applyFont="1" applyAlignment="1">
      <alignment horizontal="right" vertical="center"/>
    </xf>
    <xf numFmtId="176" fontId="14" fillId="0" borderId="0" xfId="0" applyNumberFormat="1" applyFont="1" applyAlignment="1">
      <alignment vertical="center"/>
    </xf>
    <xf numFmtId="179" fontId="6" fillId="0" borderId="0" xfId="16" applyNumberFormat="1" applyFont="1" applyAlignment="1">
      <alignment horizontal="right" vertical="center"/>
    </xf>
    <xf numFmtId="1" fontId="14" fillId="0" borderId="0" xfId="16" applyNumberFormat="1" applyFont="1" applyAlignment="1">
      <alignment vertical="center"/>
    </xf>
    <xf numFmtId="0" fontId="14" fillId="3" borderId="0" xfId="7" applyFont="1" applyFill="1" applyBorder="1" applyAlignment="1">
      <alignment horizontal="center" vertical="center"/>
    </xf>
    <xf numFmtId="0" fontId="14" fillId="3" borderId="0" xfId="7" applyFont="1" applyFill="1" applyBorder="1" applyAlignment="1">
      <alignment horizontal="left" vertical="center"/>
    </xf>
    <xf numFmtId="0" fontId="49" fillId="4" borderId="0" xfId="7" applyFont="1" applyFill="1" applyBorder="1" applyAlignment="1">
      <alignment horizontal="center" vertical="center"/>
    </xf>
    <xf numFmtId="0" fontId="6" fillId="4" borderId="0" xfId="7" applyFont="1" applyFill="1" applyBorder="1" applyAlignment="1">
      <alignment vertical="center"/>
    </xf>
    <xf numFmtId="0" fontId="6" fillId="4" borderId="0" xfId="7" applyFont="1" applyFill="1" applyAlignment="1">
      <alignment vertical="center"/>
    </xf>
    <xf numFmtId="164" fontId="6" fillId="4" borderId="0" xfId="9" applyNumberFormat="1" applyFont="1" applyFill="1" applyAlignment="1">
      <alignment vertical="center"/>
    </xf>
    <xf numFmtId="164" fontId="6" fillId="4" borderId="0" xfId="9" applyNumberFormat="1" applyFont="1" applyFill="1" applyAlignment="1" applyProtection="1">
      <alignment horizontal="left" vertical="center"/>
    </xf>
    <xf numFmtId="182" fontId="6" fillId="4" borderId="0" xfId="14" applyNumberFormat="1" applyFont="1" applyFill="1" applyAlignment="1" applyProtection="1">
      <alignment horizontal="left" vertical="center"/>
    </xf>
    <xf numFmtId="164" fontId="16" fillId="4" borderId="0" xfId="9" applyNumberFormat="1" applyFont="1" applyFill="1" applyAlignment="1">
      <alignment horizontal="right" vertical="center" readingOrder="2"/>
    </xf>
    <xf numFmtId="0" fontId="26" fillId="4" borderId="0" xfId="15" applyFont="1" applyFill="1" applyAlignment="1">
      <alignment horizontal="right" vertical="center"/>
    </xf>
    <xf numFmtId="164" fontId="16" fillId="4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4" fontId="16" fillId="0" borderId="0" xfId="9" applyNumberFormat="1" applyFont="1" applyFill="1" applyAlignment="1">
      <alignment horizontal="right" vertical="center" readingOrder="2"/>
    </xf>
    <xf numFmtId="164" fontId="16" fillId="0" borderId="0" xfId="9" applyNumberFormat="1" applyFont="1" applyFill="1" applyAlignment="1">
      <alignment vertical="center"/>
    </xf>
    <xf numFmtId="0" fontId="58" fillId="0" borderId="0" xfId="23" applyFont="1" applyAlignment="1">
      <alignment horizontal="left" vertical="center" wrapText="1" readingOrder="1"/>
    </xf>
    <xf numFmtId="0" fontId="59" fillId="0" borderId="0" xfId="23" applyFont="1" applyAlignment="1">
      <alignment horizontal="center"/>
    </xf>
    <xf numFmtId="0" fontId="60" fillId="0" borderId="0" xfId="23" applyFont="1" applyAlignment="1">
      <alignment horizontal="right" vertical="center" wrapText="1" readingOrder="2"/>
    </xf>
    <xf numFmtId="0" fontId="59" fillId="0" borderId="0" xfId="23" applyFont="1" applyAlignment="1"/>
    <xf numFmtId="0" fontId="62" fillId="0" borderId="0" xfId="23" applyFont="1" applyAlignment="1">
      <alignment horizontal="left" vertical="center" wrapText="1" readingOrder="1"/>
    </xf>
    <xf numFmtId="0" fontId="63" fillId="0" borderId="0" xfId="23" applyFont="1" applyAlignment="1">
      <alignment horizontal="right" vertical="center" wrapText="1" readingOrder="2"/>
    </xf>
    <xf numFmtId="43" fontId="62" fillId="0" borderId="0" xfId="24" applyFont="1" applyAlignment="1">
      <alignment horizontal="left" vertical="center" wrapText="1" readingOrder="1"/>
    </xf>
    <xf numFmtId="43" fontId="63" fillId="0" borderId="0" xfId="24" applyFont="1" applyAlignment="1">
      <alignment horizontal="right" vertical="center" wrapText="1" readingOrder="2"/>
    </xf>
    <xf numFmtId="0" fontId="2" fillId="0" borderId="0" xfId="23"/>
    <xf numFmtId="0" fontId="16" fillId="0" borderId="0" xfId="7" applyFont="1" applyFill="1" applyBorder="1" applyAlignment="1">
      <alignment horizontal="right" vertical="center"/>
    </xf>
    <xf numFmtId="164" fontId="14" fillId="0" borderId="0" xfId="9" quotePrefix="1" applyNumberFormat="1" applyFont="1" applyAlignment="1">
      <alignment horizontal="center"/>
    </xf>
    <xf numFmtId="164" fontId="49" fillId="0" borderId="0" xfId="9" applyFont="1" applyAlignment="1" applyProtection="1">
      <alignment horizontal="left" vertical="center"/>
    </xf>
    <xf numFmtId="178" fontId="48" fillId="0" borderId="0" xfId="9" applyNumberFormat="1" applyFont="1" applyAlignment="1" applyProtection="1">
      <alignment vertical="center"/>
    </xf>
    <xf numFmtId="164" fontId="49" fillId="0" borderId="0" xfId="9" applyFont="1" applyAlignment="1">
      <alignment horizontal="right" vertical="center"/>
    </xf>
    <xf numFmtId="164" fontId="49" fillId="0" borderId="0" xfId="9" applyFont="1" applyAlignment="1">
      <alignment horizontal="right" vertical="center" readingOrder="1"/>
    </xf>
    <xf numFmtId="164" fontId="49" fillId="0" borderId="0" xfId="9" applyFont="1" applyAlignment="1">
      <alignment vertical="center"/>
    </xf>
    <xf numFmtId="164" fontId="49" fillId="0" borderId="0" xfId="9" applyFont="1" applyAlignment="1">
      <alignment horizontal="right" vertical="center" readingOrder="2"/>
    </xf>
    <xf numFmtId="164" fontId="49" fillId="0" borderId="0" xfId="9" applyFont="1" applyFill="1" applyAlignment="1" applyProtection="1">
      <alignment horizontal="left" vertical="center"/>
    </xf>
    <xf numFmtId="164" fontId="49" fillId="0" borderId="0" xfId="9" applyFont="1" applyFill="1" applyAlignment="1">
      <alignment vertical="center"/>
    </xf>
    <xf numFmtId="164" fontId="49" fillId="0" borderId="0" xfId="9" applyFont="1" applyFill="1" applyAlignment="1">
      <alignment horizontal="right" vertical="center" readingOrder="2"/>
    </xf>
    <xf numFmtId="169" fontId="49" fillId="0" borderId="0" xfId="0" applyNumberFormat="1" applyFont="1" applyAlignment="1" applyProtection="1">
      <alignment horizontal="left" vertical="center"/>
    </xf>
    <xf numFmtId="169" fontId="49" fillId="0" borderId="0" xfId="0" applyNumberFormat="1" applyFont="1" applyAlignment="1">
      <alignment vertical="center"/>
    </xf>
    <xf numFmtId="169" fontId="49" fillId="0" borderId="0" xfId="0" applyNumberFormat="1" applyFont="1" applyAlignment="1">
      <alignment horizontal="right" vertical="center" readingOrder="2"/>
    </xf>
    <xf numFmtId="164" fontId="49" fillId="0" borderId="0" xfId="9" applyFont="1" applyAlignment="1">
      <alignment horizontal="left" vertical="center"/>
    </xf>
    <xf numFmtId="164" fontId="49" fillId="0" borderId="0" xfId="9" applyFont="1" applyAlignment="1">
      <alignment vertical="center" readingOrder="2"/>
    </xf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14" fillId="0" borderId="0" xfId="9" applyNumberFormat="1" applyFont="1" applyBorder="1" applyAlignment="1">
      <alignment vertical="center"/>
    </xf>
    <xf numFmtId="177" fontId="6" fillId="4" borderId="0" xfId="0" applyNumberFormat="1" applyFont="1" applyFill="1" applyAlignment="1">
      <alignment vertical="center"/>
    </xf>
    <xf numFmtId="0" fontId="25" fillId="0" borderId="0" xfId="15" applyFont="1" applyFill="1" applyAlignment="1">
      <alignment horizontal="right" vertical="center"/>
    </xf>
    <xf numFmtId="169" fontId="25" fillId="0" borderId="0" xfId="30" applyFont="1" applyFill="1" applyBorder="1" applyAlignment="1" applyProtection="1">
      <alignment vertical="center"/>
    </xf>
    <xf numFmtId="169" fontId="25" fillId="0" borderId="0" xfId="30" applyFont="1" applyFill="1" applyBorder="1" applyAlignment="1" applyProtection="1">
      <alignment vertical="center"/>
    </xf>
    <xf numFmtId="185" fontId="25" fillId="0" borderId="0" xfId="30" applyNumberFormat="1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center"/>
    </xf>
    <xf numFmtId="185" fontId="25" fillId="0" borderId="0" xfId="30" applyNumberFormat="1" applyFont="1" applyFill="1" applyAlignment="1">
      <alignment horizontal="right" vertical="center"/>
    </xf>
    <xf numFmtId="0" fontId="25" fillId="0" borderId="0" xfId="15" applyFont="1" applyFill="1" applyAlignment="1">
      <alignment horizontal="right" vertical="center"/>
    </xf>
    <xf numFmtId="169" fontId="25" fillId="0" borderId="0" xfId="30" applyFont="1" applyFill="1" applyBorder="1" applyAlignment="1" applyProtection="1">
      <alignment vertical="center"/>
    </xf>
    <xf numFmtId="0" fontId="6" fillId="0" borderId="0" xfId="15" applyFont="1" applyFill="1" applyAlignment="1">
      <alignment horizontal="left" vertical="center"/>
    </xf>
    <xf numFmtId="182" fontId="6" fillId="0" borderId="0" xfId="15" applyNumberFormat="1" applyFont="1" applyFill="1" applyAlignment="1" applyProtection="1">
      <alignment horizontal="left" vertical="center"/>
    </xf>
    <xf numFmtId="169" fontId="25" fillId="0" borderId="0" xfId="30" applyFont="1" applyFill="1" applyBorder="1" applyAlignment="1" applyProtection="1">
      <alignment vertical="center"/>
    </xf>
    <xf numFmtId="182" fontId="6" fillId="0" borderId="0" xfId="15" applyNumberFormat="1" applyFont="1" applyFill="1" applyAlignment="1" applyProtection="1">
      <alignment horizontal="left" vertical="center"/>
    </xf>
    <xf numFmtId="0" fontId="25" fillId="0" borderId="0" xfId="15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169" fontId="25" fillId="0" borderId="0" xfId="30" applyFont="1" applyFill="1" applyBorder="1" applyAlignment="1" applyProtection="1">
      <alignment vertical="center"/>
    </xf>
    <xf numFmtId="169" fontId="25" fillId="0" borderId="0" xfId="30" applyFont="1" applyFill="1" applyBorder="1" applyAlignment="1" applyProtection="1">
      <alignment vertical="center"/>
    </xf>
    <xf numFmtId="182" fontId="6" fillId="0" borderId="0" xfId="15" applyNumberFormat="1" applyFont="1" applyFill="1" applyAlignment="1" applyProtection="1">
      <alignment horizontal="left" vertical="center"/>
    </xf>
    <xf numFmtId="182" fontId="6" fillId="0" borderId="0" xfId="15" applyNumberFormat="1" applyFont="1" applyFill="1" applyAlignment="1" applyProtection="1">
      <alignment horizontal="left" vertical="center"/>
    </xf>
    <xf numFmtId="185" fontId="25" fillId="0" borderId="0" xfId="30" applyNumberFormat="1" applyFont="1" applyFill="1" applyAlignment="1">
      <alignment horizontal="right" vertical="center"/>
    </xf>
    <xf numFmtId="169" fontId="25" fillId="0" borderId="0" xfId="30" applyFont="1" applyFill="1" applyBorder="1" applyAlignment="1" applyProtection="1">
      <alignment horizontal="right" vertical="center"/>
    </xf>
    <xf numFmtId="0" fontId="6" fillId="0" borderId="0" xfId="15" applyFont="1" applyFill="1" applyAlignment="1">
      <alignment horizontal="left" vertical="center"/>
    </xf>
    <xf numFmtId="169" fontId="25" fillId="0" borderId="0" xfId="30" applyFont="1" applyFill="1" applyBorder="1" applyAlignment="1" applyProtection="1">
      <alignment horizontal="right" vertical="center"/>
    </xf>
    <xf numFmtId="169" fontId="25" fillId="0" borderId="0" xfId="30" applyFont="1" applyFill="1" applyBorder="1" applyAlignment="1" applyProtection="1">
      <alignment horizontal="right" vertical="center"/>
    </xf>
    <xf numFmtId="182" fontId="6" fillId="0" borderId="0" xfId="15" applyNumberFormat="1" applyFont="1" applyFill="1" applyAlignment="1" applyProtection="1">
      <alignment horizontal="left" vertical="center"/>
    </xf>
    <xf numFmtId="185" fontId="25" fillId="0" borderId="0" xfId="30" applyNumberFormat="1" applyFont="1" applyFill="1" applyAlignment="1">
      <alignment horizontal="right" vertical="center"/>
    </xf>
    <xf numFmtId="185" fontId="25" fillId="0" borderId="0" xfId="30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center"/>
    </xf>
    <xf numFmtId="185" fontId="25" fillId="0" borderId="0" xfId="30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left" vertical="center"/>
    </xf>
    <xf numFmtId="164" fontId="16" fillId="0" borderId="0" xfId="0" quotePrefix="1" applyFont="1" applyAlignment="1">
      <alignment horizontal="right" vertical="center" readingOrder="2"/>
    </xf>
    <xf numFmtId="177" fontId="6" fillId="4" borderId="0" xfId="0" applyNumberFormat="1" applyFont="1" applyFill="1" applyAlignment="1">
      <alignment horizontal="right" vertical="center"/>
    </xf>
    <xf numFmtId="181" fontId="6" fillId="0" borderId="0" xfId="2" applyNumberFormat="1" applyFont="1" applyFill="1" applyBorder="1" applyAlignment="1" applyProtection="1">
      <alignment horizontal="right" vertical="center"/>
    </xf>
    <xf numFmtId="3" fontId="49" fillId="0" borderId="0" xfId="9" applyNumberFormat="1" applyFont="1" applyAlignment="1">
      <alignment vertical="center"/>
    </xf>
    <xf numFmtId="164" fontId="73" fillId="0" borderId="0" xfId="9" applyNumberFormat="1" applyFont="1" applyAlignment="1">
      <alignment horizontal="right" vertical="center"/>
    </xf>
    <xf numFmtId="164" fontId="73" fillId="0" borderId="0" xfId="9" applyNumberFormat="1" applyFont="1" applyAlignment="1">
      <alignment vertical="center"/>
    </xf>
    <xf numFmtId="164" fontId="73" fillId="0" borderId="0" xfId="9" applyNumberFormat="1" applyFont="1" applyAlignment="1">
      <alignment horizontal="right" vertical="center" readingOrder="2"/>
    </xf>
    <xf numFmtId="164" fontId="72" fillId="4" borderId="0" xfId="9" applyNumberFormat="1" applyFont="1" applyFill="1" applyAlignment="1">
      <alignment vertical="center"/>
    </xf>
    <xf numFmtId="164" fontId="74" fillId="0" borderId="0" xfId="0" applyFont="1" applyAlignment="1">
      <alignment horizontal="right" vertical="center"/>
    </xf>
    <xf numFmtId="164" fontId="73" fillId="4" borderId="0" xfId="9" applyNumberFormat="1" applyFont="1" applyFill="1" applyAlignment="1">
      <alignment horizontal="right" vertical="center" readingOrder="2"/>
    </xf>
    <xf numFmtId="164" fontId="72" fillId="0" borderId="0" xfId="9" applyNumberFormat="1" applyFont="1" applyAlignment="1">
      <alignment vertical="center"/>
    </xf>
    <xf numFmtId="179" fontId="72" fillId="0" borderId="0" xfId="16" applyNumberFormat="1" applyFont="1" applyAlignment="1">
      <alignment vertical="center"/>
    </xf>
    <xf numFmtId="164" fontId="75" fillId="0" borderId="0" xfId="0" applyFont="1" applyAlignment="1" applyProtection="1">
      <alignment horizontal="left" vertical="center" readingOrder="1"/>
    </xf>
    <xf numFmtId="3" fontId="28" fillId="0" borderId="0" xfId="9" applyNumberFormat="1" applyFont="1" applyFill="1" applyAlignment="1">
      <alignment horizontal="right" vertical="center"/>
    </xf>
    <xf numFmtId="3" fontId="14" fillId="0" borderId="0" xfId="9" applyNumberFormat="1" applyFont="1"/>
    <xf numFmtId="3" fontId="6" fillId="0" borderId="0" xfId="18" applyNumberFormat="1" applyFont="1" applyAlignment="1">
      <alignment vertical="center"/>
    </xf>
    <xf numFmtId="3" fontId="6" fillId="0" borderId="0" xfId="9" applyNumberFormat="1" applyFont="1"/>
    <xf numFmtId="3" fontId="6" fillId="0" borderId="0" xfId="9" applyNumberFormat="1" applyFont="1" applyAlignment="1">
      <alignment horizontal="right"/>
    </xf>
    <xf numFmtId="3" fontId="14" fillId="0" borderId="0" xfId="18" applyNumberFormat="1" applyFont="1" applyAlignment="1">
      <alignment vertical="center"/>
    </xf>
    <xf numFmtId="3" fontId="3" fillId="0" borderId="0" xfId="34" applyNumberFormat="1"/>
    <xf numFmtId="0" fontId="6" fillId="0" borderId="0" xfId="38" applyFont="1" applyAlignment="1">
      <alignment horizontal="right" vertical="center"/>
    </xf>
    <xf numFmtId="0" fontId="52" fillId="0" borderId="0" xfId="38" applyFont="1" applyAlignment="1">
      <alignment vertical="center"/>
    </xf>
    <xf numFmtId="177" fontId="76" fillId="0" borderId="0" xfId="0" applyNumberFormat="1" applyFont="1" applyAlignment="1" applyProtection="1">
      <alignment vertical="center"/>
    </xf>
    <xf numFmtId="177" fontId="76" fillId="0" borderId="0" xfId="0" applyNumberFormat="1" applyFont="1" applyAlignment="1">
      <alignment vertical="center"/>
    </xf>
    <xf numFmtId="0" fontId="34" fillId="0" borderId="0" xfId="0" applyNumberFormat="1" applyFont="1" applyAlignment="1">
      <alignment horizontal="right"/>
    </xf>
    <xf numFmtId="164" fontId="12" fillId="0" borderId="0" xfId="9" applyFont="1" applyAlignment="1">
      <alignment horizontal="right" vertical="center" readingOrder="2"/>
    </xf>
    <xf numFmtId="164" fontId="30" fillId="0" borderId="0" xfId="9" applyFont="1" applyAlignment="1">
      <alignment vertical="center" readingOrder="2"/>
    </xf>
    <xf numFmtId="0" fontId="12" fillId="0" borderId="0" xfId="18" applyFont="1" applyAlignment="1">
      <alignment vertical="center" readingOrder="2"/>
    </xf>
    <xf numFmtId="0" fontId="14" fillId="0" borderId="0" xfId="18" applyFont="1" applyAlignment="1"/>
    <xf numFmtId="0" fontId="6" fillId="0" borderId="0" xfId="18" applyFont="1" applyAlignment="1"/>
    <xf numFmtId="164" fontId="17" fillId="0" borderId="0" xfId="0" applyFont="1" applyAlignment="1">
      <alignment horizontal="right"/>
    </xf>
    <xf numFmtId="164" fontId="16" fillId="0" borderId="0" xfId="0" applyFont="1" applyAlignment="1">
      <alignment horizontal="right" readingOrder="2"/>
    </xf>
    <xf numFmtId="0" fontId="6" fillId="0" borderId="0" xfId="18" applyFont="1" applyAlignment="1" applyProtection="1">
      <alignment horizontal="left"/>
    </xf>
    <xf numFmtId="164" fontId="6" fillId="0" borderId="0" xfId="0" applyFont="1" applyAlignment="1" applyProtection="1">
      <alignment horizontal="left"/>
    </xf>
    <xf numFmtId="3" fontId="6" fillId="0" borderId="0" xfId="18" applyNumberFormat="1" applyFont="1" applyAlignment="1"/>
    <xf numFmtId="3" fontId="6" fillId="0" borderId="0" xfId="9" applyNumberFormat="1" applyFont="1" applyAlignment="1"/>
    <xf numFmtId="3" fontId="6" fillId="0" borderId="0" xfId="18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64" fontId="25" fillId="0" borderId="0" xfId="9" applyFont="1" applyAlignment="1" applyProtection="1">
      <alignment horizontal="left" vertical="center"/>
    </xf>
    <xf numFmtId="178" fontId="25" fillId="0" borderId="0" xfId="9" applyNumberFormat="1" applyFont="1" applyAlignment="1">
      <alignment vertical="center"/>
    </xf>
    <xf numFmtId="164" fontId="25" fillId="0" borderId="0" xfId="9" applyFont="1" applyAlignment="1">
      <alignment horizontal="right" vertical="center"/>
    </xf>
    <xf numFmtId="164" fontId="16" fillId="0" borderId="0" xfId="0" applyFont="1" applyAlignment="1" applyProtection="1">
      <alignment vertical="center" wrapText="1"/>
    </xf>
    <xf numFmtId="177" fontId="16" fillId="0" borderId="0" xfId="0" applyNumberFormat="1" applyFont="1" applyAlignment="1">
      <alignment vertical="center"/>
    </xf>
    <xf numFmtId="3" fontId="77" fillId="0" borderId="0" xfId="0" applyNumberFormat="1" applyFont="1" applyAlignment="1" applyProtection="1">
      <alignment vertical="center"/>
    </xf>
    <xf numFmtId="3" fontId="16" fillId="0" borderId="0" xfId="9" applyNumberFormat="1" applyFont="1" applyAlignment="1">
      <alignment horizontal="right" vertical="center"/>
    </xf>
    <xf numFmtId="1" fontId="17" fillId="0" borderId="0" xfId="0" applyNumberFormat="1" applyFont="1" applyAlignment="1">
      <alignment horizontal="right" vertical="center"/>
    </xf>
    <xf numFmtId="176" fontId="17" fillId="0" borderId="0" xfId="9" applyNumberFormat="1" applyFont="1" applyFill="1" applyAlignment="1">
      <alignment horizontal="right" vertical="center" readingOrder="1"/>
    </xf>
    <xf numFmtId="3" fontId="77" fillId="0" borderId="0" xfId="0" applyNumberFormat="1" applyFont="1" applyAlignment="1">
      <alignment horizontal="right" vertical="center"/>
    </xf>
    <xf numFmtId="164" fontId="17" fillId="0" borderId="0" xfId="0" applyFont="1" applyAlignment="1" applyProtection="1">
      <alignment vertical="center" wrapText="1"/>
    </xf>
    <xf numFmtId="177" fontId="16" fillId="0" borderId="0" xfId="0" applyNumberFormat="1" applyFont="1" applyFill="1" applyAlignment="1">
      <alignment vertical="center"/>
    </xf>
    <xf numFmtId="181" fontId="16" fillId="0" borderId="0" xfId="2" applyNumberFormat="1" applyFont="1" applyFill="1" applyBorder="1" applyAlignment="1" applyProtection="1">
      <alignment vertical="center"/>
    </xf>
    <xf numFmtId="164" fontId="16" fillId="0" borderId="0" xfId="0" applyFont="1" applyAlignment="1" applyProtection="1">
      <alignment horizontal="left" vertical="center"/>
    </xf>
    <xf numFmtId="164" fontId="17" fillId="0" borderId="0" xfId="0" applyFont="1" applyAlignment="1" applyProtection="1">
      <alignment horizontal="left" vertical="center"/>
    </xf>
    <xf numFmtId="164" fontId="16" fillId="0" borderId="0" xfId="0" applyFont="1" applyAlignment="1" applyProtection="1">
      <alignment horizontal="left" vertical="center" wrapText="1"/>
    </xf>
    <xf numFmtId="169" fontId="16" fillId="0" borderId="0" xfId="0" applyNumberFormat="1" applyFont="1" applyAlignment="1">
      <alignment vertical="center"/>
    </xf>
    <xf numFmtId="164" fontId="16" fillId="0" borderId="0" xfId="0" applyFont="1" applyAlignment="1">
      <alignment horizontal="left" vertical="center" wrapText="1"/>
    </xf>
    <xf numFmtId="177" fontId="17" fillId="0" borderId="0" xfId="0" applyNumberFormat="1" applyFont="1" applyAlignment="1" applyProtection="1">
      <alignment vertical="center"/>
    </xf>
    <xf numFmtId="177" fontId="6" fillId="0" borderId="0" xfId="9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right" vertical="center"/>
    </xf>
    <xf numFmtId="177" fontId="14" fillId="0" borderId="0" xfId="0" applyNumberFormat="1" applyFont="1" applyFill="1" applyAlignment="1">
      <alignment horizontal="right" vertical="center"/>
    </xf>
    <xf numFmtId="3" fontId="6" fillId="0" borderId="0" xfId="9" applyNumberFormat="1" applyFont="1" applyFill="1" applyBorder="1" applyAlignment="1">
      <alignment horizontal="right" vertical="center"/>
    </xf>
    <xf numFmtId="164" fontId="7" fillId="0" borderId="0" xfId="0" applyFont="1" applyBorder="1" applyAlignment="1">
      <alignment horizontal="center" vertical="center"/>
    </xf>
    <xf numFmtId="164" fontId="9" fillId="0" borderId="0" xfId="0" applyFont="1" applyBorder="1" applyAlignment="1">
      <alignment horizontal="center" vertical="center"/>
    </xf>
    <xf numFmtId="164" fontId="11" fillId="0" borderId="0" xfId="0" applyFont="1" applyBorder="1" applyAlignment="1">
      <alignment horizontal="center" vertical="center"/>
    </xf>
    <xf numFmtId="176" fontId="22" fillId="0" borderId="0" xfId="9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64" fontId="12" fillId="0" borderId="0" xfId="0" applyFont="1" applyBorder="1" applyAlignment="1">
      <alignment horizontal="right" vertical="center" readingOrder="2"/>
    </xf>
    <xf numFmtId="164" fontId="17" fillId="0" borderId="0" xfId="9" applyFont="1" applyBorder="1" applyAlignment="1" applyProtection="1">
      <alignment horizontal="center" vertical="center"/>
    </xf>
    <xf numFmtId="169" fontId="17" fillId="0" borderId="0" xfId="9" applyNumberFormat="1" applyFont="1" applyBorder="1" applyAlignment="1" applyProtection="1">
      <alignment horizontal="center" vertical="center"/>
    </xf>
    <xf numFmtId="164" fontId="12" fillId="0" borderId="0" xfId="9" applyFont="1" applyAlignment="1">
      <alignment horizontal="right" vertical="center" readingOrder="2"/>
    </xf>
    <xf numFmtId="164" fontId="8" fillId="0" borderId="0" xfId="9" applyFont="1" applyAlignment="1">
      <alignment horizontal="right" vertical="center"/>
    </xf>
    <xf numFmtId="164" fontId="17" fillId="0" borderId="0" xfId="9" applyFont="1" applyAlignment="1" applyProtection="1">
      <alignment horizontal="center" vertical="center"/>
    </xf>
    <xf numFmtId="164" fontId="12" fillId="0" borderId="0" xfId="9" applyFont="1" applyFill="1" applyBorder="1" applyAlignment="1">
      <alignment horizontal="right" vertical="center" readingOrder="2"/>
    </xf>
    <xf numFmtId="164" fontId="40" fillId="0" borderId="0" xfId="9" applyFont="1" applyBorder="1" applyAlignment="1">
      <alignment horizontal="right" vertical="center" readingOrder="2"/>
    </xf>
    <xf numFmtId="176" fontId="46" fillId="0" borderId="0" xfId="9" applyNumberFormat="1" applyFont="1" applyBorder="1" applyAlignment="1">
      <alignment horizontal="center" vertical="center"/>
    </xf>
    <xf numFmtId="164" fontId="12" fillId="0" borderId="0" xfId="9" applyFont="1" applyBorder="1" applyAlignment="1">
      <alignment horizontal="right" vertical="center" readingOrder="2"/>
    </xf>
    <xf numFmtId="164" fontId="14" fillId="0" borderId="0" xfId="9" applyFont="1" applyBorder="1" applyAlignment="1" applyProtection="1">
      <alignment horizontal="center" vertical="center"/>
    </xf>
    <xf numFmtId="164" fontId="14" fillId="0" borderId="0" xfId="9" applyFont="1" applyBorder="1" applyAlignment="1" applyProtection="1">
      <alignment horizontal="right" vertical="center"/>
    </xf>
    <xf numFmtId="164" fontId="14" fillId="0" borderId="0" xfId="9" applyFont="1" applyBorder="1" applyAlignment="1" applyProtection="1">
      <alignment vertical="center"/>
    </xf>
    <xf numFmtId="3" fontId="16" fillId="0" borderId="0" xfId="9" applyNumberFormat="1" applyFont="1" applyFill="1" applyAlignment="1">
      <alignment horizontal="right" vertical="center"/>
    </xf>
    <xf numFmtId="3" fontId="16" fillId="0" borderId="0" xfId="9" applyNumberFormat="1" applyFont="1" applyFill="1" applyAlignment="1">
      <alignment vertical="center"/>
    </xf>
    <xf numFmtId="3" fontId="77" fillId="0" borderId="0" xfId="0" applyNumberFormat="1" applyFont="1" applyFill="1" applyAlignment="1" applyProtection="1">
      <alignment vertical="center"/>
    </xf>
    <xf numFmtId="177" fontId="76" fillId="0" borderId="0" xfId="0" applyNumberFormat="1" applyFont="1" applyFill="1" applyAlignment="1" applyProtection="1">
      <alignment vertical="center"/>
    </xf>
    <xf numFmtId="177" fontId="6" fillId="0" borderId="0" xfId="0" applyNumberFormat="1" applyFont="1" applyFill="1" applyAlignment="1">
      <alignment vertical="center"/>
    </xf>
    <xf numFmtId="177" fontId="14" fillId="0" borderId="0" xfId="0" applyNumberFormat="1" applyFont="1" applyFill="1" applyAlignment="1">
      <alignment vertical="center"/>
    </xf>
    <xf numFmtId="177" fontId="76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right" vertical="center"/>
    </xf>
    <xf numFmtId="176" fontId="14" fillId="0" borderId="0" xfId="9" applyNumberFormat="1" applyFont="1" applyFill="1" applyAlignment="1">
      <alignment horizontal="right" vertical="center"/>
    </xf>
    <xf numFmtId="184" fontId="14" fillId="0" borderId="0" xfId="0" applyNumberFormat="1" applyFont="1" applyFill="1" applyAlignment="1" applyProtection="1">
      <alignment horizontal="right" vertical="center"/>
    </xf>
  </cellXfs>
  <cellStyles count="41">
    <cellStyle name="Comma [0] 2" xfId="31"/>
    <cellStyle name="Currency [0] 2" xfId="32"/>
    <cellStyle name="Euro" xfId="1"/>
    <cellStyle name="Euro 2" xfId="33"/>
    <cellStyle name="Milliers" xfId="2" builtinId="3"/>
    <cellStyle name="Milliers 10" xfId="25"/>
    <cellStyle name="Milliers 19" xfId="3"/>
    <cellStyle name="Milliers 2" xfId="4"/>
    <cellStyle name="Milliers 3" xfId="24"/>
    <cellStyle name="Motif" xfId="5"/>
    <cellStyle name="MS_Arabic" xfId="6"/>
    <cellStyle name="Normal" xfId="0" builtinId="0"/>
    <cellStyle name="Normal 10" xfId="39"/>
    <cellStyle name="Normal 2" xfId="7"/>
    <cellStyle name="Normal 2 2" xfId="26"/>
    <cellStyle name="Normal 2 3" xfId="27"/>
    <cellStyle name="Normal 2 4" xfId="34"/>
    <cellStyle name="Normal 3" xfId="8"/>
    <cellStyle name="Normal 3 2" xfId="35"/>
    <cellStyle name="Normal 3 3" xfId="30"/>
    <cellStyle name="Normal 3 4" xfId="29"/>
    <cellStyle name="Normal 4" xfId="9"/>
    <cellStyle name="Normal 4 2" xfId="37"/>
    <cellStyle name="Normal 4 3" xfId="36"/>
    <cellStyle name="Normal 4 4" xfId="40"/>
    <cellStyle name="Normal 5" xfId="10"/>
    <cellStyle name="Normal 5 2" xfId="38"/>
    <cellStyle name="Normal 6" xfId="11"/>
    <cellStyle name="Normal 7" xfId="12"/>
    <cellStyle name="Normal 8" xfId="23"/>
    <cellStyle name="Normal 9" xfId="28"/>
    <cellStyle name="Normal_2" xfId="13"/>
    <cellStyle name="Normal_E18" xfId="14"/>
    <cellStyle name="Normal_Feuil1" xfId="15"/>
    <cellStyle name="Normal_graphiques partie 2" xfId="16"/>
    <cellStyle name="عادي_agros99" xfId="17"/>
    <cellStyle name="عادي_Book1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  <mruColors>
      <color rgb="FFC96563"/>
      <color rgb="FFCF7573"/>
      <color rgb="FFFFB9B9"/>
      <color rgb="FFFF9999"/>
      <color rgb="FFD58785"/>
      <color rgb="FFC14E4B"/>
      <color rgb="FFA2433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تطوراستهلاك الطاقة الأولية </a:t>
            </a:r>
            <a:r>
              <a:rPr lang="ar-MA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  <a:r>
              <a:rPr lang="ar-MA" sz="1200" b="0" i="0" strike="noStrike">
                <a:solidFill>
                  <a:srgbClr val="000000"/>
                </a:solidFill>
                <a:latin typeface="Arial"/>
                <a:cs typeface="Arial"/>
              </a:rPr>
              <a:t>%</a:t>
            </a:r>
            <a:r>
              <a:rPr lang="ar-MA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fr-FR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Evolution de la consommation de l'énergie primaire </a:t>
            </a:r>
            <a:r>
              <a:rPr lang="fr-FR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(en %)</a:t>
            </a:r>
          </a:p>
        </c:rich>
      </c:tx>
      <c:layout>
        <c:manualLayout>
          <c:xMode val="edge"/>
          <c:yMode val="edge"/>
          <c:x val="0.15416112549369301"/>
          <c:y val="2.4498886414253965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69"/>
      <c:rotY val="3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4.0927721670176102E-2"/>
          <c:y val="0.3006681514476629"/>
          <c:w val="0.59481622160655956"/>
          <c:h val="0.619153674832960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Graph!$B$5:$B$6</c:f>
              <c:strCache>
                <c:ptCount val="2"/>
                <c:pt idx="0">
                  <c:v>Produits pétroliers et gaz  naturel</c:v>
                </c:pt>
                <c:pt idx="1">
                  <c:v>المواد النفطية والغاز الطبيعي</c:v>
                </c:pt>
              </c:strCache>
            </c:strRef>
          </c:tx>
          <c:spPr>
            <a:solidFill>
              <a:srgbClr val="A2433C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Graph!$A$7:$A$10</c:f>
              <c:numCache>
                <c:formatCode>####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Graph!$B$7:$B$10</c:f>
              <c:numCache>
                <c:formatCode>0.0</c:formatCode>
                <c:ptCount val="4"/>
                <c:pt idx="0">
                  <c:v>58.8</c:v>
                </c:pt>
                <c:pt idx="1">
                  <c:v>57.1</c:v>
                </c:pt>
                <c:pt idx="2">
                  <c:v>53.7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0-FB1D-4E81-BA95-337713F43CE3}"/>
            </c:ext>
          </c:extLst>
        </c:ser>
        <c:ser>
          <c:idx val="1"/>
          <c:order val="1"/>
          <c:tx>
            <c:strRef>
              <c:f>Graph!$C$5:$C$6</c:f>
              <c:strCache>
                <c:ptCount val="2"/>
                <c:pt idx="0">
                  <c:v>Charbon</c:v>
                </c:pt>
                <c:pt idx="1">
                  <c:v>الفحم</c:v>
                </c:pt>
              </c:strCache>
            </c:strRef>
          </c:tx>
          <c:spPr>
            <a:solidFill>
              <a:srgbClr val="C9656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Graph!$A$7:$A$10</c:f>
              <c:numCache>
                <c:formatCode>####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Graph!$C$7:$C$10</c:f>
              <c:numCache>
                <c:formatCode>0.0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37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1-FB1D-4E81-BA95-337713F43CE3}"/>
            </c:ext>
          </c:extLst>
        </c:ser>
        <c:ser>
          <c:idx val="2"/>
          <c:order val="2"/>
          <c:tx>
            <c:strRef>
              <c:f>Graph!$D$5:$D$6</c:f>
              <c:strCache>
                <c:ptCount val="2"/>
                <c:pt idx="0">
                  <c:v>Electricité</c:v>
                </c:pt>
                <c:pt idx="1">
                  <c:v>الكهرباء</c:v>
                </c:pt>
              </c:strCache>
            </c:strRef>
          </c:tx>
          <c:spPr>
            <a:solidFill>
              <a:srgbClr val="FFB9B9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Graph!$A$7:$A$10</c:f>
              <c:numCache>
                <c:formatCode>####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Graph!$D$7:$D$10</c:f>
              <c:numCache>
                <c:formatCode>0.0</c:formatCode>
                <c:ptCount val="4"/>
                <c:pt idx="0">
                  <c:v>12.3</c:v>
                </c:pt>
                <c:pt idx="1">
                  <c:v>7.9</c:v>
                </c:pt>
                <c:pt idx="2">
                  <c:v>9.3000000000000007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2-FB1D-4E81-BA95-337713F43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4064240"/>
        <c:axId val="1714066416"/>
        <c:axId val="0"/>
      </c:bar3DChart>
      <c:catAx>
        <c:axId val="1714064240"/>
        <c:scaling>
          <c:orientation val="minMax"/>
        </c:scaling>
        <c:delete val="0"/>
        <c:axPos val="b"/>
        <c:numFmt formatCode="####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714066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714066416"/>
        <c:scaling>
          <c:orientation val="minMax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714064240"/>
        <c:crossesAt val="1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7025963841832616"/>
          <c:y val="0.44543429844097993"/>
          <c:w val="0.42428405180593898"/>
          <c:h val="0.2783964365256120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9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255" r="0.75000000000000255" t="1" header="0.51180555555555662" footer="0.511805555555556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تطورالرقم الاستدلالي لإنتاج الطاقة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أساس 100 = </a:t>
            </a:r>
            <a:r>
              <a:rPr lang="fr-FR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2015</a:t>
            </a:r>
            <a:endParaRPr lang="ar-MA" sz="11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fr-FR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Evolution de l'indice de la production énergétique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fr-FR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Base 100 = 2015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fr-FR" sz="11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4427878107276454"/>
          <c:y val="1.48619957537155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918873922823946E-2"/>
          <c:y val="0.4734617035349169"/>
          <c:w val="0.86401466627582879"/>
          <c:h val="0.450107090356062"/>
        </c:manualLayout>
      </c:layout>
      <c:lineChart>
        <c:grouping val="standard"/>
        <c:varyColors val="0"/>
        <c:ser>
          <c:idx val="0"/>
          <c:order val="0"/>
          <c:tx>
            <c:strRef>
              <c:f>Graph!$B$18:$B$19</c:f>
              <c:strCache>
                <c:ptCount val="2"/>
                <c:pt idx="0">
                  <c:v>Electricité</c:v>
                </c:pt>
                <c:pt idx="1">
                  <c:v>الكهرباء</c:v>
                </c:pt>
              </c:strCache>
            </c:strRef>
          </c:tx>
          <c:spPr>
            <a:ln w="25400">
              <a:solidFill>
                <a:srgbClr val="996633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C96563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cat>
            <c:numRef>
              <c:f>Graph!$A$20:$A$24</c:f>
              <c:numCache>
                <c:formatCode>####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Graph!$B$20:$B$24</c:f>
              <c:numCache>
                <c:formatCode>0.0</c:formatCode>
                <c:ptCount val="5"/>
                <c:pt idx="0">
                  <c:v>111.7</c:v>
                </c:pt>
                <c:pt idx="1">
                  <c:v>128.6</c:v>
                </c:pt>
                <c:pt idx="2">
                  <c:v>123.4</c:v>
                </c:pt>
                <c:pt idx="3">
                  <c:v>131.6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4A-4919-8793-FECDC8751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4061520"/>
        <c:axId val="1714057168"/>
      </c:lineChart>
      <c:catAx>
        <c:axId val="1714061520"/>
        <c:scaling>
          <c:orientation val="minMax"/>
        </c:scaling>
        <c:delete val="0"/>
        <c:axPos val="b"/>
        <c:numFmt formatCode="####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7140571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714057168"/>
        <c:scaling>
          <c:orientation val="minMax"/>
          <c:max val="30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714061520"/>
        <c:crossesAt val="1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255" r="0.75000000000000255" t="1" header="0.51180555555555662" footer="0.511805555555556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4</xdr:row>
      <xdr:rowOff>19050</xdr:rowOff>
    </xdr:from>
    <xdr:to>
      <xdr:col>15</xdr:col>
      <xdr:colOff>390525</xdr:colOff>
      <xdr:row>30</xdr:row>
      <xdr:rowOff>66675</xdr:rowOff>
    </xdr:to>
    <xdr:graphicFrame macro="">
      <xdr:nvGraphicFramePr>
        <xdr:cNvPr id="16393" name="Chart 1">
          <a:extLst>
            <a:ext uri="{FF2B5EF4-FFF2-40B4-BE49-F238E27FC236}">
              <a16:creationId xmlns="" xmlns:a16="http://schemas.microsoft.com/office/drawing/2014/main" id="{00000000-0008-0000-0F00-000009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371475</xdr:colOff>
      <xdr:row>34</xdr:row>
      <xdr:rowOff>123825</xdr:rowOff>
    </xdr:from>
    <xdr:to>
      <xdr:col>14</xdr:col>
      <xdr:colOff>104775</xdr:colOff>
      <xdr:row>62</xdr:row>
      <xdr:rowOff>76200</xdr:rowOff>
    </xdr:to>
    <xdr:graphicFrame macro="">
      <xdr:nvGraphicFramePr>
        <xdr:cNvPr id="16394" name="Chart 2">
          <a:extLst>
            <a:ext uri="{FF2B5EF4-FFF2-40B4-BE49-F238E27FC236}">
              <a16:creationId xmlns="" xmlns:a16="http://schemas.microsoft.com/office/drawing/2014/main" id="{00000000-0008-0000-0F00-00000A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Users/mac/Documents/E: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6:H33"/>
  <sheetViews>
    <sheetView showGridLines="0" workbookViewId="0">
      <selection activeCell="I30" sqref="I30"/>
    </sheetView>
  </sheetViews>
  <sheetFormatPr baseColWidth="10" defaultColWidth="9" defaultRowHeight="12.75"/>
  <cols>
    <col min="1" max="7" width="14.625" style="1" customWidth="1"/>
    <col min="8" max="8" width="9.625" style="1" customWidth="1"/>
    <col min="9" max="16384" width="9" style="1"/>
  </cols>
  <sheetData>
    <row r="26" spans="1:8" ht="37.5">
      <c r="A26" s="539" t="s">
        <v>0</v>
      </c>
      <c r="B26" s="539"/>
      <c r="C26" s="539"/>
      <c r="D26" s="539"/>
      <c r="E26" s="539"/>
      <c r="F26" s="539"/>
      <c r="G26" s="539"/>
      <c r="H26" s="2"/>
    </row>
    <row r="27" spans="1:8" ht="12" customHeight="1"/>
    <row r="28" spans="1:8" ht="49.5">
      <c r="A28" s="540" t="s">
        <v>1</v>
      </c>
      <c r="B28" s="540"/>
      <c r="C28" s="540"/>
      <c r="D28" s="540"/>
      <c r="E28" s="540"/>
      <c r="F28" s="540"/>
      <c r="G28" s="540"/>
      <c r="H28" s="3"/>
    </row>
    <row r="29" spans="1:8" ht="12" customHeight="1"/>
    <row r="30" spans="1:8" ht="12" customHeight="1"/>
    <row r="31" spans="1:8" ht="25.5">
      <c r="A31" s="541" t="s">
        <v>2</v>
      </c>
      <c r="B31" s="541"/>
      <c r="C31" s="541"/>
      <c r="D31" s="541"/>
      <c r="E31" s="541"/>
      <c r="F31" s="541"/>
      <c r="G31" s="541"/>
      <c r="H31" s="4"/>
    </row>
    <row r="32" spans="1:8" ht="12" customHeight="1"/>
    <row r="33" spans="1:8" ht="37.5">
      <c r="A33" s="539" t="s">
        <v>3</v>
      </c>
      <c r="B33" s="539"/>
      <c r="C33" s="539"/>
      <c r="D33" s="539"/>
      <c r="E33" s="539"/>
      <c r="F33" s="539"/>
      <c r="G33" s="539"/>
      <c r="H33" s="2"/>
    </row>
  </sheetData>
  <sheetProtection selectLockedCells="1" selectUnlockedCells="1"/>
  <mergeCells count="4">
    <mergeCell ref="A26:G26"/>
    <mergeCell ref="A28:G28"/>
    <mergeCell ref="A31:G31"/>
    <mergeCell ref="A33:G33"/>
  </mergeCells>
  <pageMargins left="0.98402777777777772" right="0.98402777777777772" top="0.59027777777777779" bottom="0.59027777777777779" header="0.51180555555555551" footer="0.51180555555555551"/>
  <pageSetup paperSize="9" scale="75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C24"/>
  <sheetViews>
    <sheetView workbookViewId="0">
      <selection activeCell="A14" sqref="A14"/>
    </sheetView>
  </sheetViews>
  <sheetFormatPr baseColWidth="10" defaultColWidth="11" defaultRowHeight="15"/>
  <cols>
    <col min="1" max="1" width="96" style="425" customWidth="1"/>
    <col min="2" max="2" width="0.125" style="425" customWidth="1"/>
    <col min="3" max="3" width="87.625" style="425" customWidth="1"/>
    <col min="4" max="16384" width="11" style="425"/>
  </cols>
  <sheetData>
    <row r="3" spans="1:3" s="420" customFormat="1" ht="18.75">
      <c r="A3" s="417" t="s">
        <v>1043</v>
      </c>
      <c r="B3" s="418"/>
      <c r="C3" s="419" t="s">
        <v>1044</v>
      </c>
    </row>
    <row r="4" spans="1:3" s="420" customFormat="1" ht="17.25">
      <c r="A4" s="421" t="s">
        <v>1045</v>
      </c>
      <c r="B4" s="418"/>
      <c r="C4" s="422" t="s">
        <v>1046</v>
      </c>
    </row>
    <row r="5" spans="1:3" s="420" customFormat="1" ht="16.5">
      <c r="A5" s="423" t="s">
        <v>1175</v>
      </c>
      <c r="B5" s="418"/>
      <c r="C5" s="424" t="s">
        <v>1047</v>
      </c>
    </row>
    <row r="6" spans="1:3" s="420" customFormat="1" ht="16.5">
      <c r="A6" s="423" t="s">
        <v>1048</v>
      </c>
      <c r="B6" s="418"/>
      <c r="C6" s="424" t="s">
        <v>1049</v>
      </c>
    </row>
    <row r="7" spans="1:3" s="420" customFormat="1" ht="20.25" customHeight="1">
      <c r="A7" s="421" t="s">
        <v>1068</v>
      </c>
      <c r="B7" s="418"/>
      <c r="C7" s="424" t="s">
        <v>1069</v>
      </c>
    </row>
    <row r="8" spans="1:3" s="420" customFormat="1" ht="16.5">
      <c r="A8" s="421" t="s">
        <v>1178</v>
      </c>
      <c r="B8" s="418"/>
      <c r="C8" s="424" t="s">
        <v>1070</v>
      </c>
    </row>
    <row r="9" spans="1:3" s="420" customFormat="1" ht="16.5">
      <c r="A9" s="421" t="s">
        <v>1176</v>
      </c>
      <c r="B9" s="418"/>
      <c r="C9" s="424" t="s">
        <v>1173</v>
      </c>
    </row>
    <row r="10" spans="1:3" s="420" customFormat="1" ht="16.5">
      <c r="A10" s="421" t="s">
        <v>1050</v>
      </c>
      <c r="B10" s="418"/>
      <c r="C10" s="424" t="s">
        <v>1051</v>
      </c>
    </row>
    <row r="11" spans="1:3" s="420" customFormat="1" ht="16.5">
      <c r="A11" s="421" t="s">
        <v>1052</v>
      </c>
      <c r="B11" s="418"/>
      <c r="C11" s="424" t="s">
        <v>1053</v>
      </c>
    </row>
    <row r="12" spans="1:3" s="420" customFormat="1" ht="16.5">
      <c r="A12" s="421" t="s">
        <v>1054</v>
      </c>
      <c r="B12" s="418"/>
      <c r="C12" s="424" t="s">
        <v>1055</v>
      </c>
    </row>
    <row r="13" spans="1:3" s="420" customFormat="1" ht="16.5">
      <c r="A13" s="423" t="s">
        <v>1177</v>
      </c>
      <c r="B13" s="418"/>
      <c r="C13" s="424" t="s">
        <v>1071</v>
      </c>
    </row>
    <row r="14" spans="1:3" s="420" customFormat="1" ht="20.25" customHeight="1">
      <c r="A14" s="423" t="s">
        <v>1179</v>
      </c>
      <c r="B14" s="418"/>
      <c r="C14" s="424" t="s">
        <v>1174</v>
      </c>
    </row>
    <row r="15" spans="1:3" s="420" customFormat="1" ht="16.5">
      <c r="A15" s="423" t="s">
        <v>1072</v>
      </c>
      <c r="B15" s="418"/>
      <c r="C15" s="424" t="s">
        <v>1073</v>
      </c>
    </row>
    <row r="16" spans="1:3" s="420" customFormat="1" ht="16.5">
      <c r="A16" s="423" t="s">
        <v>1056</v>
      </c>
      <c r="B16" s="418"/>
      <c r="C16" s="424" t="s">
        <v>1057</v>
      </c>
    </row>
    <row r="17" spans="1:3" s="420" customFormat="1" ht="16.5">
      <c r="A17" s="423" t="s">
        <v>1058</v>
      </c>
      <c r="B17" s="418"/>
      <c r="C17" s="422" t="s">
        <v>1059</v>
      </c>
    </row>
    <row r="18" spans="1:3" s="420" customFormat="1" ht="16.5">
      <c r="A18" s="423" t="s">
        <v>1060</v>
      </c>
      <c r="B18" s="418"/>
      <c r="C18" s="422" t="s">
        <v>1061</v>
      </c>
    </row>
    <row r="19" spans="1:3" s="420" customFormat="1" ht="16.5">
      <c r="A19" s="423" t="s">
        <v>1077</v>
      </c>
      <c r="B19" s="418"/>
      <c r="C19" s="424" t="s">
        <v>1074</v>
      </c>
    </row>
    <row r="20" spans="1:3" s="420" customFormat="1" ht="16.5">
      <c r="A20" s="423" t="s">
        <v>1062</v>
      </c>
      <c r="B20" s="418"/>
      <c r="C20" s="424" t="s">
        <v>1063</v>
      </c>
    </row>
    <row r="21" spans="1:3" s="420" customFormat="1" ht="16.5">
      <c r="A21" s="423" t="s">
        <v>1064</v>
      </c>
      <c r="B21" s="418"/>
      <c r="C21" s="422" t="s">
        <v>1065</v>
      </c>
    </row>
    <row r="22" spans="1:3" s="420" customFormat="1" ht="16.5">
      <c r="A22" s="423" t="s">
        <v>1066</v>
      </c>
      <c r="B22" s="418"/>
      <c r="C22" s="422" t="s">
        <v>1067</v>
      </c>
    </row>
    <row r="23" spans="1:3" s="420" customFormat="1" ht="16.5">
      <c r="A23" s="423" t="s">
        <v>1075</v>
      </c>
      <c r="B23" s="418"/>
      <c r="C23" s="422" t="s">
        <v>1076</v>
      </c>
    </row>
    <row r="24" spans="1:3" s="420" customFormat="1" ht="16.5">
      <c r="A24" s="423"/>
      <c r="B24" s="418"/>
      <c r="C24" s="422"/>
    </row>
  </sheetData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68"/>
  <sheetViews>
    <sheetView showGridLines="0" view="pageLayout" topLeftCell="A31" workbookViewId="0">
      <selection activeCell="B29" sqref="B29:C38"/>
    </sheetView>
  </sheetViews>
  <sheetFormatPr baseColWidth="10" defaultColWidth="9.625" defaultRowHeight="12.75"/>
  <cols>
    <col min="1" max="1" width="34.625" style="5" customWidth="1"/>
    <col min="2" max="2" width="11.375" style="5" customWidth="1"/>
    <col min="3" max="4" width="11.625" style="5" customWidth="1"/>
    <col min="5" max="5" width="37" style="5" customWidth="1"/>
    <col min="6" max="16384" width="9.625" style="5"/>
  </cols>
  <sheetData>
    <row r="1" spans="1:8" ht="24.75" customHeight="1">
      <c r="A1" s="6" t="s">
        <v>4</v>
      </c>
      <c r="E1" s="7" t="s">
        <v>5</v>
      </c>
    </row>
    <row r="2" spans="1:8" ht="18.95" customHeight="1">
      <c r="E2" s="8"/>
    </row>
    <row r="3" spans="1:8" ht="20.25" customHeight="1">
      <c r="A3" s="9" t="s">
        <v>6</v>
      </c>
      <c r="E3" s="10" t="s">
        <v>7</v>
      </c>
    </row>
    <row r="4" spans="1:8" ht="18.95" customHeight="1">
      <c r="E4" s="8"/>
    </row>
    <row r="5" spans="1:8" ht="18.95" customHeight="1">
      <c r="E5" s="8"/>
    </row>
    <row r="6" spans="1:8" ht="16.5" customHeight="1">
      <c r="A6" s="11" t="s">
        <v>8</v>
      </c>
      <c r="B6" s="523" t="s">
        <v>1128</v>
      </c>
      <c r="C6" s="524" t="s">
        <v>1182</v>
      </c>
      <c r="D6" s="524" t="s">
        <v>1183</v>
      </c>
      <c r="E6" s="8" t="s">
        <v>10</v>
      </c>
    </row>
    <row r="7" spans="1:8" ht="8.1" customHeight="1">
      <c r="A7" s="14"/>
      <c r="B7" s="14"/>
      <c r="C7" s="14"/>
      <c r="D7" s="14"/>
      <c r="E7" s="44"/>
    </row>
    <row r="8" spans="1:8" s="17" customFormat="1" ht="18" customHeight="1">
      <c r="A8" s="193" t="s">
        <v>11</v>
      </c>
      <c r="B8" s="525">
        <f>SUM(B9:B12)</f>
        <v>2110</v>
      </c>
      <c r="C8" s="525">
        <f>SUM(C9:C12)</f>
        <v>1902</v>
      </c>
      <c r="D8" s="525">
        <f>SUM(D9:D12)</f>
        <v>2054</v>
      </c>
      <c r="E8" s="16" t="s">
        <v>12</v>
      </c>
    </row>
    <row r="9" spans="1:8" ht="18" customHeight="1">
      <c r="A9" s="270" t="s">
        <v>13</v>
      </c>
      <c r="B9" s="557">
        <v>96</v>
      </c>
      <c r="C9" s="558">
        <v>87</v>
      </c>
      <c r="D9" s="283">
        <v>87</v>
      </c>
      <c r="E9" s="19" t="s">
        <v>1145</v>
      </c>
    </row>
    <row r="10" spans="1:8" ht="18" customHeight="1">
      <c r="A10" s="270" t="s">
        <v>14</v>
      </c>
      <c r="B10" s="558">
        <v>213</v>
      </c>
      <c r="C10" s="558">
        <v>226</v>
      </c>
      <c r="D10" s="283">
        <v>328</v>
      </c>
      <c r="E10" s="19" t="s">
        <v>15</v>
      </c>
    </row>
    <row r="11" spans="1:8" ht="18" customHeight="1">
      <c r="A11" s="270" t="s">
        <v>16</v>
      </c>
      <c r="B11" s="558">
        <v>1328</v>
      </c>
      <c r="C11" s="558">
        <v>1194</v>
      </c>
      <c r="D11" s="283">
        <v>1228</v>
      </c>
      <c r="E11" s="19" t="s">
        <v>17</v>
      </c>
    </row>
    <row r="12" spans="1:8" ht="18" customHeight="1">
      <c r="A12" s="270" t="s">
        <v>18</v>
      </c>
      <c r="B12" s="558">
        <v>473</v>
      </c>
      <c r="C12" s="558">
        <v>395</v>
      </c>
      <c r="D12" s="283">
        <v>411</v>
      </c>
      <c r="E12" s="19" t="s">
        <v>19</v>
      </c>
    </row>
    <row r="13" spans="1:8" ht="18" customHeight="1">
      <c r="B13" s="205"/>
      <c r="C13" s="205"/>
      <c r="D13" s="18"/>
    </row>
    <row r="14" spans="1:8" s="17" customFormat="1" ht="18" customHeight="1">
      <c r="A14" s="193" t="s">
        <v>20</v>
      </c>
      <c r="B14" s="559">
        <f>SUM(B15:B21)</f>
        <v>21883</v>
      </c>
      <c r="C14" s="559">
        <f>SUM(C15:C21)</f>
        <v>20022</v>
      </c>
      <c r="D14" s="521">
        <f>SUM(D15:D21)</f>
        <v>21727</v>
      </c>
      <c r="E14" s="16" t="s">
        <v>1146</v>
      </c>
    </row>
    <row r="15" spans="1:8" ht="18" customHeight="1">
      <c r="A15" s="270" t="s">
        <v>21</v>
      </c>
      <c r="B15" s="557">
        <v>11255</v>
      </c>
      <c r="C15" s="557">
        <v>9935</v>
      </c>
      <c r="D15" s="522">
        <v>11435</v>
      </c>
      <c r="E15" s="19" t="s">
        <v>22</v>
      </c>
      <c r="F15" s="20"/>
      <c r="G15" s="20"/>
      <c r="H15" s="20"/>
    </row>
    <row r="16" spans="1:8" ht="18" customHeight="1">
      <c r="A16" s="270" t="s">
        <v>23</v>
      </c>
      <c r="B16" s="557">
        <v>7902</v>
      </c>
      <c r="C16" s="557">
        <v>7461</v>
      </c>
      <c r="D16" s="522">
        <v>7599</v>
      </c>
      <c r="E16" s="19" t="s">
        <v>1181</v>
      </c>
      <c r="F16" s="21"/>
      <c r="G16" s="22"/>
      <c r="H16" s="22"/>
    </row>
    <row r="17" spans="1:8" ht="18" customHeight="1">
      <c r="A17" s="270" t="s">
        <v>14</v>
      </c>
      <c r="B17" s="557">
        <v>213</v>
      </c>
      <c r="C17" s="557">
        <v>226</v>
      </c>
      <c r="D17" s="522">
        <v>328</v>
      </c>
      <c r="E17" s="19" t="s">
        <v>15</v>
      </c>
      <c r="F17" s="22"/>
      <c r="G17" s="22"/>
      <c r="H17" s="22"/>
    </row>
    <row r="18" spans="1:8" ht="18" customHeight="1">
      <c r="A18" s="270" t="s">
        <v>24</v>
      </c>
      <c r="B18" s="557">
        <v>754</v>
      </c>
      <c r="C18" s="557">
        <v>751</v>
      </c>
      <c r="D18" s="522">
        <v>967</v>
      </c>
      <c r="E18" s="19" t="s">
        <v>25</v>
      </c>
      <c r="F18" s="23"/>
      <c r="G18" s="23"/>
      <c r="H18" s="23"/>
    </row>
    <row r="19" spans="1:8" ht="18" customHeight="1">
      <c r="A19" s="14" t="s">
        <v>26</v>
      </c>
      <c r="B19" s="557">
        <v>-42</v>
      </c>
      <c r="C19" s="557">
        <v>60</v>
      </c>
      <c r="D19" s="522">
        <v>-241</v>
      </c>
      <c r="E19" s="44" t="s">
        <v>27</v>
      </c>
      <c r="F19" s="24"/>
      <c r="G19" s="22"/>
      <c r="H19" s="22"/>
    </row>
    <row r="20" spans="1:8" ht="18" customHeight="1">
      <c r="A20" s="270" t="s">
        <v>16</v>
      </c>
      <c r="B20" s="557">
        <v>1328</v>
      </c>
      <c r="C20" s="557">
        <v>1194</v>
      </c>
      <c r="D20" s="522">
        <v>1228</v>
      </c>
      <c r="E20" s="19" t="s">
        <v>17</v>
      </c>
      <c r="F20" s="25"/>
      <c r="G20" s="20"/>
      <c r="H20" s="20"/>
    </row>
    <row r="21" spans="1:8" ht="18" customHeight="1">
      <c r="A21" s="270" t="s">
        <v>18</v>
      </c>
      <c r="B21" s="557">
        <v>473</v>
      </c>
      <c r="C21" s="557">
        <v>395</v>
      </c>
      <c r="D21" s="522">
        <v>411</v>
      </c>
      <c r="E21" s="19" t="s">
        <v>19</v>
      </c>
    </row>
    <row r="22" spans="1:8" ht="18" customHeight="1">
      <c r="A22" s="11"/>
      <c r="D22" s="18"/>
      <c r="E22" s="19"/>
    </row>
    <row r="23" spans="1:8" ht="18" customHeight="1">
      <c r="D23" s="23"/>
    </row>
    <row r="24" spans="1:8" ht="18" customHeight="1">
      <c r="A24" s="26" t="s">
        <v>28</v>
      </c>
      <c r="D24" s="1"/>
      <c r="E24" s="27" t="s">
        <v>29</v>
      </c>
    </row>
    <row r="25" spans="1:8" ht="18" customHeight="1">
      <c r="A25" s="28"/>
      <c r="D25" s="1"/>
      <c r="E25" s="27"/>
    </row>
    <row r="26" spans="1:8">
      <c r="A26" s="30"/>
      <c r="D26" s="1"/>
      <c r="E26" s="31"/>
    </row>
    <row r="27" spans="1:8" ht="15.75">
      <c r="A27" s="11" t="s">
        <v>30</v>
      </c>
      <c r="B27" s="12" t="s">
        <v>1128</v>
      </c>
      <c r="C27" s="13" t="s">
        <v>1135</v>
      </c>
      <c r="D27" s="13" t="s">
        <v>1093</v>
      </c>
      <c r="E27" s="8" t="s">
        <v>31</v>
      </c>
    </row>
    <row r="28" spans="1:8" ht="14.25">
      <c r="A28" s="32"/>
      <c r="E28" s="33"/>
    </row>
    <row r="29" spans="1:8" ht="14.25">
      <c r="A29" s="32" t="s">
        <v>32</v>
      </c>
      <c r="B29" s="560">
        <f>SUM(B31:B34)</f>
        <v>75.800000000000011</v>
      </c>
      <c r="C29" s="560">
        <f>SUM(C31:C34)</f>
        <v>49.8</v>
      </c>
      <c r="D29" s="500">
        <f>SUM(D31:D34)</f>
        <v>76.3</v>
      </c>
      <c r="E29" s="33" t="s">
        <v>33</v>
      </c>
    </row>
    <row r="30" spans="1:8" ht="15">
      <c r="A30" s="34"/>
      <c r="B30" s="561"/>
      <c r="C30" s="561"/>
      <c r="D30" s="35"/>
      <c r="E30" s="36"/>
    </row>
    <row r="31" spans="1:8" ht="15">
      <c r="A31" s="519" t="s">
        <v>1124</v>
      </c>
      <c r="B31" s="527">
        <v>63.7</v>
      </c>
      <c r="C31" s="527">
        <v>41.4</v>
      </c>
      <c r="D31" s="520">
        <v>64.900000000000006</v>
      </c>
      <c r="E31" s="37" t="s">
        <v>1147</v>
      </c>
    </row>
    <row r="32" spans="1:8" ht="15.95" customHeight="1">
      <c r="A32" s="270" t="s">
        <v>23</v>
      </c>
      <c r="B32" s="527">
        <v>10.3</v>
      </c>
      <c r="C32" s="527">
        <v>6.9</v>
      </c>
      <c r="D32" s="520">
        <v>8.8000000000000007</v>
      </c>
      <c r="E32" s="19" t="s">
        <v>1181</v>
      </c>
    </row>
    <row r="33" spans="1:6" ht="15.95" customHeight="1">
      <c r="A33" s="519" t="s">
        <v>34</v>
      </c>
      <c r="B33" s="527">
        <v>1.4</v>
      </c>
      <c r="C33" s="527">
        <v>1.3</v>
      </c>
      <c r="D33" s="520">
        <v>2.5</v>
      </c>
      <c r="E33" s="37" t="s">
        <v>35</v>
      </c>
    </row>
    <row r="34" spans="1:6" ht="12.75" customHeight="1">
      <c r="A34" s="519" t="s">
        <v>36</v>
      </c>
      <c r="B34" s="527">
        <v>0.4</v>
      </c>
      <c r="C34" s="527">
        <v>0.2</v>
      </c>
      <c r="D34" s="520">
        <v>0.1</v>
      </c>
      <c r="E34" s="37" t="s">
        <v>37</v>
      </c>
    </row>
    <row r="35" spans="1:6" ht="15.95" customHeight="1">
      <c r="A35" s="34"/>
      <c r="B35" s="561"/>
      <c r="C35" s="561"/>
      <c r="D35" s="35"/>
      <c r="E35" s="36"/>
    </row>
    <row r="36" spans="1:6" ht="14.25">
      <c r="A36" s="32" t="s">
        <v>38</v>
      </c>
      <c r="B36" s="562">
        <v>2.2000000000000002</v>
      </c>
      <c r="C36" s="562">
        <v>1.4</v>
      </c>
      <c r="D36" s="38">
        <v>4.3</v>
      </c>
      <c r="E36" s="33" t="s">
        <v>39</v>
      </c>
    </row>
    <row r="37" spans="1:6" ht="15">
      <c r="A37" s="34"/>
      <c r="B37" s="561"/>
      <c r="C37" s="561"/>
      <c r="D37" s="35"/>
      <c r="E37" s="36"/>
    </row>
    <row r="38" spans="1:6" ht="14.25">
      <c r="A38" s="39" t="s">
        <v>40</v>
      </c>
      <c r="B38" s="563">
        <v>73.5</v>
      </c>
      <c r="C38" s="563">
        <v>48.5</v>
      </c>
      <c r="D38" s="501">
        <v>72</v>
      </c>
      <c r="E38" s="33" t="s">
        <v>41</v>
      </c>
    </row>
    <row r="39" spans="1:6" ht="14.25">
      <c r="A39" s="39"/>
      <c r="D39" s="38"/>
      <c r="E39" s="33"/>
    </row>
    <row r="40" spans="1:6" ht="14.25">
      <c r="A40" s="39"/>
      <c r="C40" s="38"/>
      <c r="D40" s="38"/>
      <c r="E40" s="33"/>
    </row>
    <row r="41" spans="1:6" ht="14.25">
      <c r="A41" s="39"/>
      <c r="C41" s="38"/>
      <c r="D41" s="38"/>
      <c r="E41" s="33"/>
    </row>
    <row r="42" spans="1:6" ht="18" customHeight="1">
      <c r="A42" s="9" t="s">
        <v>42</v>
      </c>
      <c r="E42" s="503" t="s">
        <v>1167</v>
      </c>
    </row>
    <row r="43" spans="1:6" ht="16.5" customHeight="1">
      <c r="E43" s="8"/>
    </row>
    <row r="44" spans="1:6">
      <c r="A44" s="40" t="s">
        <v>43</v>
      </c>
      <c r="B44" s="12">
        <v>2021</v>
      </c>
      <c r="C44" s="12">
        <v>2020</v>
      </c>
      <c r="D44" s="41">
        <v>2019</v>
      </c>
      <c r="E44" s="8" t="s">
        <v>44</v>
      </c>
    </row>
    <row r="45" spans="1:6" ht="12.75" customHeight="1">
      <c r="F45" s="42"/>
    </row>
    <row r="46" spans="1:6" ht="12.75" customHeight="1"/>
    <row r="47" spans="1:6" ht="18" customHeight="1">
      <c r="A47" s="516" t="s">
        <v>45</v>
      </c>
      <c r="B47" s="517">
        <v>131.6</v>
      </c>
      <c r="C47" s="517">
        <v>123.4</v>
      </c>
      <c r="D47" s="517">
        <v>128.6</v>
      </c>
      <c r="E47" s="518" t="s">
        <v>46</v>
      </c>
      <c r="F47" s="45"/>
    </row>
    <row r="48" spans="1:6" ht="105.75" customHeight="1">
      <c r="A48" s="11"/>
      <c r="B48" s="43"/>
      <c r="C48" s="43"/>
      <c r="D48" s="46"/>
      <c r="E48" s="44"/>
      <c r="F48" s="45"/>
    </row>
    <row r="50" spans="1:5">
      <c r="A50" s="428" t="s">
        <v>47</v>
      </c>
      <c r="B50" s="429"/>
      <c r="C50" s="429"/>
      <c r="D50" s="429"/>
      <c r="E50" s="430" t="s">
        <v>48</v>
      </c>
    </row>
    <row r="51" spans="1:5">
      <c r="A51" s="428" t="s">
        <v>1084</v>
      </c>
      <c r="B51" s="429"/>
      <c r="C51" s="429"/>
      <c r="D51" s="429"/>
      <c r="E51" s="431" t="s">
        <v>49</v>
      </c>
    </row>
    <row r="52" spans="1:5">
      <c r="A52" s="428" t="s">
        <v>1085</v>
      </c>
      <c r="B52" s="432"/>
      <c r="C52" s="432"/>
      <c r="D52" s="432"/>
      <c r="E52" s="430" t="s">
        <v>1086</v>
      </c>
    </row>
    <row r="53" spans="1:5">
      <c r="A53" s="428" t="s">
        <v>50</v>
      </c>
      <c r="B53" s="432"/>
      <c r="C53" s="432"/>
      <c r="D53" s="432"/>
      <c r="E53" s="430" t="s">
        <v>51</v>
      </c>
    </row>
    <row r="54" spans="1:5" ht="14.25">
      <c r="A54" s="428" t="s">
        <v>1087</v>
      </c>
      <c r="B54" s="481"/>
      <c r="C54" s="481"/>
      <c r="D54" s="481"/>
      <c r="E54" s="430" t="s">
        <v>1088</v>
      </c>
    </row>
    <row r="55" spans="1:5" ht="14.25">
      <c r="A55" s="428" t="s">
        <v>1089</v>
      </c>
      <c r="B55" s="481"/>
      <c r="C55" s="481"/>
      <c r="D55" s="481"/>
      <c r="E55" s="430" t="s">
        <v>1090</v>
      </c>
    </row>
    <row r="56" spans="1:5">
      <c r="A56" s="428" t="s">
        <v>52</v>
      </c>
      <c r="B56" s="481"/>
      <c r="C56" s="481"/>
      <c r="D56" s="481"/>
      <c r="E56" s="430" t="s">
        <v>1091</v>
      </c>
    </row>
    <row r="57" spans="1:5">
      <c r="A57" s="428" t="s">
        <v>53</v>
      </c>
      <c r="B57" s="432"/>
      <c r="C57" s="432"/>
      <c r="D57" s="432"/>
      <c r="E57" s="433" t="s">
        <v>54</v>
      </c>
    </row>
    <row r="58" spans="1:5" s="205" customFormat="1">
      <c r="A58" s="434"/>
      <c r="B58" s="435"/>
      <c r="C58" s="435"/>
      <c r="D58" s="435"/>
      <c r="E58" s="436"/>
    </row>
    <row r="59" spans="1:5">
      <c r="A59" s="437" t="s">
        <v>1129</v>
      </c>
      <c r="B59" s="438"/>
      <c r="C59" s="438"/>
      <c r="D59" s="438"/>
      <c r="E59" s="439" t="s">
        <v>1130</v>
      </c>
    </row>
    <row r="60" spans="1:5">
      <c r="A60" s="440" t="s">
        <v>1150</v>
      </c>
      <c r="B60" s="432"/>
      <c r="C60" s="432"/>
      <c r="D60" s="432"/>
      <c r="E60" s="441" t="s">
        <v>1148</v>
      </c>
    </row>
    <row r="61" spans="1:5">
      <c r="A61" s="428" t="s">
        <v>55</v>
      </c>
      <c r="B61" s="432"/>
      <c r="C61" s="432"/>
      <c r="D61" s="432"/>
      <c r="E61" s="441" t="s">
        <v>1149</v>
      </c>
    </row>
    <row r="62" spans="1:5" ht="12.75" customHeight="1"/>
    <row r="63" spans="1:5" ht="12.75" customHeight="1">
      <c r="A63" s="542"/>
      <c r="B63" s="542"/>
      <c r="C63" s="542"/>
      <c r="D63" s="542"/>
      <c r="E63" s="53"/>
    </row>
    <row r="64" spans="1:5" ht="12.75" customHeight="1"/>
    <row r="65" spans="1:5" ht="12.75" customHeight="1">
      <c r="A65" s="49"/>
      <c r="B65" s="50"/>
      <c r="C65" s="50"/>
      <c r="D65" s="50"/>
      <c r="E65" s="51"/>
    </row>
    <row r="66" spans="1:5" ht="12.75" customHeight="1">
      <c r="A66" s="50"/>
      <c r="B66" s="50"/>
      <c r="C66" s="50"/>
      <c r="D66" s="50"/>
      <c r="E66" s="50"/>
    </row>
    <row r="67" spans="1:5" ht="12.75" customHeight="1"/>
    <row r="68" spans="1:5" ht="12.75" customHeight="1"/>
  </sheetData>
  <sheetProtection selectLockedCells="1" selectUnlockedCells="1"/>
  <mergeCells count="1">
    <mergeCell ref="A63:D63"/>
  </mergeCells>
  <phoneticPr fontId="71" type="noConversion"/>
  <pageMargins left="0.76177083333333329" right="0.648437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60"/>
  <sheetViews>
    <sheetView showGridLines="0" view="pageBreakPreview" topLeftCell="A25" zoomScaleSheetLayoutView="100" workbookViewId="0">
      <selection activeCell="B8" sqref="B8:D8"/>
    </sheetView>
  </sheetViews>
  <sheetFormatPr baseColWidth="10" defaultColWidth="9.625" defaultRowHeight="12.75"/>
  <cols>
    <col min="1" max="1" width="35.625" style="1" customWidth="1"/>
    <col min="2" max="2" width="13.625" style="1" customWidth="1"/>
    <col min="3" max="4" width="12.875" style="1" customWidth="1"/>
    <col min="5" max="5" width="38.375" style="1" customWidth="1"/>
    <col min="6" max="16384" width="9.625" style="1"/>
  </cols>
  <sheetData>
    <row r="1" spans="1:5" ht="24.75" customHeight="1">
      <c r="A1" s="54" t="s">
        <v>56</v>
      </c>
      <c r="E1" s="55" t="s">
        <v>57</v>
      </c>
    </row>
    <row r="2" spans="1:5" ht="18.95" customHeight="1">
      <c r="A2" s="30"/>
      <c r="E2" s="31"/>
    </row>
    <row r="3" spans="1:5" ht="20.25" customHeight="1">
      <c r="A3" s="26" t="s">
        <v>58</v>
      </c>
      <c r="D3" s="29"/>
      <c r="E3" s="27" t="s">
        <v>59</v>
      </c>
    </row>
    <row r="4" spans="1:5" ht="20.25" customHeight="1">
      <c r="A4" s="28" t="s">
        <v>60</v>
      </c>
      <c r="D4" s="29"/>
      <c r="E4" s="27" t="s">
        <v>61</v>
      </c>
    </row>
    <row r="5" spans="1:5" ht="19.5" customHeight="1">
      <c r="A5" s="30"/>
      <c r="D5" s="29"/>
      <c r="E5" s="31"/>
    </row>
    <row r="6" spans="1:5" ht="15.75">
      <c r="A6" s="30"/>
      <c r="B6" s="12" t="s">
        <v>1128</v>
      </c>
      <c r="C6" s="13" t="s">
        <v>1135</v>
      </c>
      <c r="D6" s="13">
        <v>2019</v>
      </c>
      <c r="E6" s="31"/>
    </row>
    <row r="7" spans="1:5" ht="21.95" customHeight="1">
      <c r="A7" s="32" t="s">
        <v>62</v>
      </c>
      <c r="E7" s="33" t="s">
        <v>63</v>
      </c>
    </row>
    <row r="8" spans="1:5" s="30" customFormat="1" ht="20.100000000000001" customHeight="1">
      <c r="A8" s="32" t="s">
        <v>64</v>
      </c>
      <c r="B8" s="534">
        <f>B10+B11+B18+B23</f>
        <v>10967.899999999998</v>
      </c>
      <c r="C8" s="534">
        <f>C10+C11+C18+C23</f>
        <v>10627.199999999997</v>
      </c>
      <c r="D8" s="534">
        <f>D10+D11+D18+D23</f>
        <v>10677.199999999997</v>
      </c>
      <c r="E8" s="33" t="s">
        <v>65</v>
      </c>
    </row>
    <row r="9" spans="1:5" ht="20.100000000000001" customHeight="1"/>
    <row r="10" spans="1:5" ht="20.100000000000001" customHeight="1">
      <c r="A10" s="526" t="s">
        <v>66</v>
      </c>
      <c r="B10" s="180">
        <v>1770</v>
      </c>
      <c r="C10" s="180">
        <v>1770</v>
      </c>
      <c r="D10" s="180">
        <v>1770</v>
      </c>
      <c r="E10" s="33" t="s">
        <v>67</v>
      </c>
    </row>
    <row r="11" spans="1:5" ht="20.100000000000001" customHeight="1">
      <c r="A11" s="526" t="s">
        <v>68</v>
      </c>
      <c r="B11" s="180">
        <f>SUM(B12:B17)</f>
        <v>6901.0999999999995</v>
      </c>
      <c r="C11" s="180">
        <f>SUM(C12:C17)</f>
        <v>6676.0999999999995</v>
      </c>
      <c r="D11" s="180">
        <f>SUM(D12:D17)</f>
        <v>6976.0999999999995</v>
      </c>
      <c r="E11" s="33" t="s">
        <v>69</v>
      </c>
    </row>
    <row r="12" spans="1:5" ht="20.100000000000001" customHeight="1">
      <c r="A12" s="36" t="s">
        <v>70</v>
      </c>
      <c r="B12" s="527">
        <v>4116</v>
      </c>
      <c r="C12" s="528">
        <v>4116</v>
      </c>
      <c r="D12" s="528">
        <v>4116</v>
      </c>
      <c r="E12" s="111" t="s">
        <v>71</v>
      </c>
    </row>
    <row r="13" spans="1:5" ht="20.100000000000001" customHeight="1">
      <c r="A13" s="36" t="s">
        <v>72</v>
      </c>
      <c r="B13" s="527">
        <v>525</v>
      </c>
      <c r="C13" s="528">
        <v>300</v>
      </c>
      <c r="D13" s="528">
        <v>600</v>
      </c>
      <c r="E13" s="111" t="s">
        <v>73</v>
      </c>
    </row>
    <row r="14" spans="1:5" ht="20.100000000000001" customHeight="1">
      <c r="A14" s="36" t="s">
        <v>74</v>
      </c>
      <c r="B14" s="527">
        <v>1110</v>
      </c>
      <c r="C14" s="528">
        <v>1110</v>
      </c>
      <c r="D14" s="528">
        <v>1110</v>
      </c>
      <c r="E14" s="111" t="s">
        <v>75</v>
      </c>
    </row>
    <row r="15" spans="1:5" s="30" customFormat="1" ht="21.95" customHeight="1">
      <c r="A15" s="36" t="s">
        <v>76</v>
      </c>
      <c r="B15" s="527">
        <v>285.7</v>
      </c>
      <c r="C15" s="528">
        <v>285.7</v>
      </c>
      <c r="D15" s="528">
        <v>285.7</v>
      </c>
      <c r="E15" s="111" t="s">
        <v>77</v>
      </c>
    </row>
    <row r="16" spans="1:5" ht="20.100000000000001" customHeight="1">
      <c r="A16" s="36" t="s">
        <v>78</v>
      </c>
      <c r="B16" s="527">
        <v>834</v>
      </c>
      <c r="C16" s="528">
        <v>834</v>
      </c>
      <c r="D16" s="528">
        <v>834</v>
      </c>
      <c r="E16" s="111" t="s">
        <v>79</v>
      </c>
    </row>
    <row r="17" spans="1:5" ht="20.100000000000001" customHeight="1">
      <c r="A17" s="36" t="s">
        <v>80</v>
      </c>
      <c r="B17" s="527">
        <v>30.4</v>
      </c>
      <c r="C17" s="528">
        <v>30.4</v>
      </c>
      <c r="D17" s="528">
        <v>30.4</v>
      </c>
      <c r="E17" s="111" t="s">
        <v>81</v>
      </c>
    </row>
    <row r="18" spans="1:5" ht="20.100000000000001" customHeight="1">
      <c r="A18" s="139" t="s">
        <v>82</v>
      </c>
      <c r="B18" s="180">
        <f>SUM(B19:B22)</f>
        <v>1466</v>
      </c>
      <c r="C18" s="180">
        <f>SUM(C19:C22)</f>
        <v>1430.3</v>
      </c>
      <c r="D18" s="180">
        <f>SUM(D19:D22)</f>
        <v>1220.3</v>
      </c>
      <c r="E18" s="33" t="s">
        <v>83</v>
      </c>
    </row>
    <row r="19" spans="1:5" ht="20.100000000000001" customHeight="1">
      <c r="A19" s="36" t="s">
        <v>84</v>
      </c>
      <c r="B19" s="527">
        <v>254.9</v>
      </c>
      <c r="C19" s="528">
        <v>254.9</v>
      </c>
      <c r="D19" s="528">
        <v>204.5</v>
      </c>
      <c r="E19" s="111" t="s">
        <v>85</v>
      </c>
    </row>
    <row r="20" spans="1:5" ht="20.100000000000001" customHeight="1">
      <c r="A20" s="36" t="s">
        <v>86</v>
      </c>
      <c r="B20" s="527">
        <v>37.299999999999997</v>
      </c>
      <c r="C20" s="528">
        <v>37.299999999999997</v>
      </c>
      <c r="D20" s="528">
        <v>37.299999999999997</v>
      </c>
      <c r="E20" s="111" t="s">
        <v>87</v>
      </c>
    </row>
    <row r="21" spans="1:5" s="30" customFormat="1" ht="20.100000000000001" customHeight="1">
      <c r="A21" s="529" t="s">
        <v>88</v>
      </c>
      <c r="B21" s="527">
        <v>511.3</v>
      </c>
      <c r="C21" s="528">
        <v>511.6</v>
      </c>
      <c r="D21" s="528">
        <v>352</v>
      </c>
      <c r="E21" s="111" t="s">
        <v>89</v>
      </c>
    </row>
    <row r="22" spans="1:5" ht="21.95" customHeight="1">
      <c r="A22" s="36" t="s">
        <v>90</v>
      </c>
      <c r="B22" s="527">
        <v>662.5</v>
      </c>
      <c r="C22" s="528">
        <v>626.5</v>
      </c>
      <c r="D22" s="528">
        <v>626.5</v>
      </c>
      <c r="E22" s="111" t="s">
        <v>91</v>
      </c>
    </row>
    <row r="23" spans="1:5" ht="21.95" customHeight="1">
      <c r="A23" s="526" t="s">
        <v>92</v>
      </c>
      <c r="B23" s="180">
        <f>SUM(B24:B25)</f>
        <v>830.8</v>
      </c>
      <c r="C23" s="180">
        <f>SUM(C24:C25)</f>
        <v>750.8</v>
      </c>
      <c r="D23" s="180">
        <f>SUM(D24:D25)</f>
        <v>710.8</v>
      </c>
      <c r="E23" s="33" t="s">
        <v>93</v>
      </c>
    </row>
    <row r="24" spans="1:5" ht="20.100000000000001" customHeight="1">
      <c r="A24" s="36" t="s">
        <v>94</v>
      </c>
      <c r="B24" s="527">
        <v>140.80000000000001</v>
      </c>
      <c r="C24" s="528">
        <v>60.8</v>
      </c>
      <c r="D24" s="528">
        <v>20.8</v>
      </c>
      <c r="E24" s="111" t="s">
        <v>95</v>
      </c>
    </row>
    <row r="25" spans="1:5" ht="20.100000000000001" customHeight="1">
      <c r="A25" s="36" t="s">
        <v>96</v>
      </c>
      <c r="B25" s="527">
        <v>690</v>
      </c>
      <c r="C25" s="528">
        <v>690</v>
      </c>
      <c r="D25" s="528">
        <v>690</v>
      </c>
      <c r="E25" s="111" t="s">
        <v>97</v>
      </c>
    </row>
    <row r="26" spans="1:5" ht="20.100000000000001" customHeight="1">
      <c r="A26" s="529"/>
      <c r="B26" s="36"/>
      <c r="C26" s="36"/>
      <c r="D26" s="36"/>
      <c r="E26" s="36"/>
    </row>
    <row r="27" spans="1:5" ht="20.100000000000001" customHeight="1">
      <c r="A27" s="530" t="s">
        <v>98</v>
      </c>
      <c r="B27" s="36"/>
      <c r="C27" s="36"/>
      <c r="D27" s="36"/>
      <c r="E27" s="33" t="s">
        <v>99</v>
      </c>
    </row>
    <row r="28" spans="1:5" ht="12.75" customHeight="1">
      <c r="A28" s="530" t="s">
        <v>1184</v>
      </c>
      <c r="B28" s="36"/>
      <c r="C28" s="36"/>
      <c r="D28" s="36"/>
      <c r="E28" s="33" t="s">
        <v>1185</v>
      </c>
    </row>
    <row r="29" spans="1:5" ht="12.75" customHeight="1">
      <c r="A29" s="530"/>
      <c r="B29" s="36"/>
      <c r="C29" s="36"/>
      <c r="D29" s="36"/>
      <c r="E29" s="33"/>
    </row>
    <row r="30" spans="1:5" ht="12.75" customHeight="1">
      <c r="A30" s="531" t="s">
        <v>100</v>
      </c>
      <c r="B30" s="527">
        <v>382</v>
      </c>
      <c r="C30" s="532">
        <v>382</v>
      </c>
      <c r="D30" s="532">
        <v>382</v>
      </c>
      <c r="E30" s="37" t="s">
        <v>101</v>
      </c>
    </row>
    <row r="31" spans="1:5" ht="12.75" customHeight="1">
      <c r="A31" s="531" t="s">
        <v>102</v>
      </c>
      <c r="B31" s="527">
        <v>40</v>
      </c>
      <c r="C31" s="532">
        <v>40</v>
      </c>
      <c r="D31" s="532">
        <v>40</v>
      </c>
      <c r="E31" s="37" t="s">
        <v>103</v>
      </c>
    </row>
    <row r="32" spans="1:5" ht="12.75" customHeight="1">
      <c r="A32" s="531" t="s">
        <v>104</v>
      </c>
      <c r="B32" s="527">
        <v>12</v>
      </c>
      <c r="C32" s="532">
        <v>12</v>
      </c>
      <c r="D32" s="532">
        <v>12</v>
      </c>
      <c r="E32" s="37" t="s">
        <v>105</v>
      </c>
    </row>
    <row r="33" spans="1:5" ht="12.75" customHeight="1">
      <c r="A33" s="531" t="s">
        <v>106</v>
      </c>
      <c r="B33" s="527">
        <v>32</v>
      </c>
      <c r="C33" s="532">
        <v>32</v>
      </c>
      <c r="D33" s="532">
        <v>32</v>
      </c>
      <c r="E33" s="37" t="s">
        <v>107</v>
      </c>
    </row>
    <row r="34" spans="1:5" ht="12.75" customHeight="1">
      <c r="A34" s="533" t="s">
        <v>108</v>
      </c>
      <c r="B34" s="527">
        <v>5.25</v>
      </c>
      <c r="C34" s="532">
        <v>5</v>
      </c>
      <c r="D34" s="532">
        <v>5.25</v>
      </c>
      <c r="E34" s="36" t="s">
        <v>109</v>
      </c>
    </row>
    <row r="35" spans="1:5" ht="12.75" customHeight="1">
      <c r="A35" s="36"/>
      <c r="B35" s="36"/>
      <c r="C35" s="36"/>
      <c r="D35" s="36"/>
      <c r="E35" s="36"/>
    </row>
    <row r="36" spans="1:5" ht="12.75" customHeight="1">
      <c r="A36" s="36"/>
      <c r="B36" s="36"/>
      <c r="C36" s="36"/>
      <c r="D36" s="36"/>
      <c r="E36" s="36"/>
    </row>
    <row r="37" spans="1:5" ht="12.75" customHeight="1">
      <c r="A37" s="530" t="s">
        <v>1186</v>
      </c>
      <c r="B37" s="534">
        <f>SUM(B39:B42)</f>
        <v>41259.791000000005</v>
      </c>
      <c r="C37" s="534">
        <f>SUM(C39:C42)</f>
        <v>38754.5</v>
      </c>
      <c r="D37" s="534">
        <f>SUM(D39:D42)</f>
        <v>40348.147000000004</v>
      </c>
      <c r="E37" s="33" t="s">
        <v>1187</v>
      </c>
    </row>
    <row r="38" spans="1:5" ht="12.75" customHeight="1">
      <c r="A38" s="529"/>
      <c r="B38" s="36"/>
      <c r="C38" s="36"/>
      <c r="D38" s="36"/>
      <c r="E38" s="36"/>
    </row>
    <row r="39" spans="1:5" ht="12" customHeight="1">
      <c r="A39" s="531" t="s">
        <v>110</v>
      </c>
      <c r="B39" s="527">
        <v>33101.311000000002</v>
      </c>
      <c r="C39" s="528">
        <v>31352.7</v>
      </c>
      <c r="D39" s="528">
        <v>32388.799999999999</v>
      </c>
      <c r="E39" s="37" t="s">
        <v>1188</v>
      </c>
    </row>
    <row r="40" spans="1:5" ht="14.85" customHeight="1">
      <c r="A40" s="531" t="s">
        <v>111</v>
      </c>
      <c r="B40" s="527">
        <v>1212.652</v>
      </c>
      <c r="C40" s="528">
        <v>1290.0999999999999</v>
      </c>
      <c r="D40" s="528">
        <v>1654.5</v>
      </c>
      <c r="E40" s="37" t="s">
        <v>67</v>
      </c>
    </row>
    <row r="41" spans="1:5" ht="14.85" customHeight="1">
      <c r="A41" s="531" t="s">
        <v>112</v>
      </c>
      <c r="B41" s="527">
        <v>5106.67</v>
      </c>
      <c r="C41" s="528">
        <v>4591.8999999999996</v>
      </c>
      <c r="D41" s="528">
        <v>4723.3850000000002</v>
      </c>
      <c r="E41" s="37" t="s">
        <v>1189</v>
      </c>
    </row>
    <row r="42" spans="1:5" ht="14.85" customHeight="1">
      <c r="A42" s="531" t="s">
        <v>113</v>
      </c>
      <c r="B42" s="527">
        <v>1839.1579999999999</v>
      </c>
      <c r="C42" s="528">
        <v>1519.8</v>
      </c>
      <c r="D42" s="528">
        <v>1581.462</v>
      </c>
      <c r="E42" s="37" t="s">
        <v>93</v>
      </c>
    </row>
    <row r="43" spans="1:5" ht="14.85" customHeight="1">
      <c r="A43" s="36"/>
      <c r="B43" s="36"/>
      <c r="C43" s="36"/>
      <c r="D43" s="36"/>
      <c r="E43" s="36"/>
    </row>
    <row r="44" spans="1:5" ht="14.85" customHeight="1"/>
    <row r="45" spans="1:5" ht="14.85" customHeight="1"/>
    <row r="46" spans="1:5" ht="109.5" customHeight="1"/>
    <row r="47" spans="1:5" ht="14.85" customHeight="1"/>
    <row r="48" spans="1:5" ht="14.85" customHeight="1"/>
    <row r="49" spans="1:5" ht="12.75" customHeight="1"/>
    <row r="50" spans="1:5" ht="86.25" customHeight="1"/>
    <row r="51" spans="1:5" ht="38.25" customHeight="1">
      <c r="A51" s="60"/>
      <c r="E51" s="31"/>
    </row>
    <row r="52" spans="1:5" ht="12.75" customHeight="1">
      <c r="A52" s="61" t="s">
        <v>1094</v>
      </c>
      <c r="B52" s="62"/>
      <c r="C52" s="62"/>
      <c r="D52" s="62"/>
      <c r="E52" s="63" t="s">
        <v>1036</v>
      </c>
    </row>
    <row r="53" spans="1:5">
      <c r="A53" s="60" t="s">
        <v>1136</v>
      </c>
      <c r="E53" s="31" t="s">
        <v>1137</v>
      </c>
    </row>
    <row r="54" spans="1:5">
      <c r="A54" s="64" t="s">
        <v>114</v>
      </c>
      <c r="E54" s="31" t="s">
        <v>115</v>
      </c>
    </row>
    <row r="55" spans="1:5" ht="12.75" customHeight="1">
      <c r="A55" s="65" t="s">
        <v>116</v>
      </c>
      <c r="E55" s="31" t="s">
        <v>117</v>
      </c>
    </row>
    <row r="56" spans="1:5" ht="12.75" customHeight="1">
      <c r="A56" s="543"/>
      <c r="B56" s="543"/>
      <c r="C56" s="543"/>
      <c r="D56" s="543"/>
      <c r="E56" s="543"/>
    </row>
    <row r="57" spans="1:5" ht="12.75" customHeight="1"/>
    <row r="58" spans="1:5" ht="12.75" customHeight="1"/>
    <row r="59" spans="1:5" ht="12.75" customHeight="1"/>
    <row r="60" spans="1:5" ht="12.75" customHeight="1"/>
  </sheetData>
  <sheetProtection selectLockedCells="1" selectUnlockedCells="1"/>
  <mergeCells count="1">
    <mergeCell ref="A56:E56"/>
  </mergeCells>
  <pageMargins left="0.79135416666666669" right="0.65822916666666664" top="0.59027777777777779" bottom="0.59027777777777779" header="0.51180555555555551" footer="0.51180555555555551"/>
  <pageSetup paperSize="9" scale="71" firstPageNumber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81"/>
  <sheetViews>
    <sheetView showGridLines="0" view="pageLayout" topLeftCell="A55" zoomScaleSheetLayoutView="100" workbookViewId="0">
      <selection activeCell="C7" sqref="C7"/>
    </sheetView>
  </sheetViews>
  <sheetFormatPr baseColWidth="10" defaultColWidth="9.625" defaultRowHeight="15.75"/>
  <cols>
    <col min="1" max="1" width="34.625" style="66" customWidth="1"/>
    <col min="2" max="4" width="12" style="58" customWidth="1"/>
    <col min="5" max="5" width="43.125" style="1" customWidth="1"/>
    <col min="6" max="6" width="11" style="1" customWidth="1"/>
    <col min="7" max="16384" width="9.625" style="66"/>
  </cols>
  <sheetData>
    <row r="1" spans="1:6" ht="24.75" customHeight="1">
      <c r="A1" s="54" t="s">
        <v>56</v>
      </c>
      <c r="E1" s="67" t="s">
        <v>57</v>
      </c>
      <c r="F1" s="66"/>
    </row>
    <row r="2" spans="1:6" ht="18.95" customHeight="1">
      <c r="E2" s="58"/>
      <c r="F2" s="66"/>
    </row>
    <row r="3" spans="1:6" ht="20.25" customHeight="1">
      <c r="A3" s="26" t="s">
        <v>118</v>
      </c>
      <c r="B3" s="68"/>
      <c r="C3" s="68"/>
      <c r="E3" s="27" t="s">
        <v>119</v>
      </c>
      <c r="F3" s="66"/>
    </row>
    <row r="4" spans="1:6" ht="20.25" customHeight="1">
      <c r="A4" s="26" t="s">
        <v>120</v>
      </c>
      <c r="B4" s="68"/>
      <c r="C4" s="68"/>
      <c r="E4" s="27" t="s">
        <v>121</v>
      </c>
      <c r="F4" s="66"/>
    </row>
    <row r="5" spans="1:6" ht="20.25" customHeight="1">
      <c r="A5" s="26" t="s">
        <v>122</v>
      </c>
      <c r="B5" s="68"/>
      <c r="C5" s="68"/>
      <c r="E5" s="27" t="s">
        <v>123</v>
      </c>
      <c r="F5" s="66"/>
    </row>
    <row r="6" spans="1:6" ht="13.5" customHeight="1">
      <c r="E6" s="58"/>
      <c r="F6" s="66"/>
    </row>
    <row r="7" spans="1:6" ht="16.5" customHeight="1">
      <c r="A7" s="34" t="s">
        <v>124</v>
      </c>
      <c r="B7" s="12" t="s">
        <v>1128</v>
      </c>
      <c r="C7" s="564">
        <v>2020</v>
      </c>
      <c r="D7" s="13">
        <v>2019</v>
      </c>
      <c r="E7" s="58" t="s">
        <v>125</v>
      </c>
      <c r="F7" s="66"/>
    </row>
    <row r="8" spans="1:6" ht="3.95" customHeight="1">
      <c r="A8" s="36"/>
      <c r="E8" s="58"/>
      <c r="F8" s="66"/>
    </row>
    <row r="9" spans="1:6" ht="16.5" customHeight="1">
      <c r="A9" s="32" t="s">
        <v>126</v>
      </c>
      <c r="B9" s="537">
        <f>SUM(B10:B32)</f>
        <v>1212.5999999999999</v>
      </c>
      <c r="C9" s="537">
        <f>SUM(C10:C32)</f>
        <v>1290.0889999999999</v>
      </c>
      <c r="D9" s="69">
        <f>SUM(D10:D32)</f>
        <v>1653.7429999999997</v>
      </c>
      <c r="E9" s="70" t="s">
        <v>127</v>
      </c>
      <c r="F9" s="66"/>
    </row>
    <row r="10" spans="1:6" ht="16.5" customHeight="1">
      <c r="A10" s="34" t="s">
        <v>128</v>
      </c>
      <c r="B10" s="445">
        <v>175.3</v>
      </c>
      <c r="C10" s="445">
        <v>203.346</v>
      </c>
      <c r="D10" s="57">
        <v>293.887</v>
      </c>
      <c r="E10" s="72" t="s">
        <v>129</v>
      </c>
      <c r="F10" s="66"/>
    </row>
    <row r="11" spans="1:6" ht="16.5" customHeight="1">
      <c r="A11" s="34" t="s">
        <v>130</v>
      </c>
      <c r="B11" s="445">
        <v>394.3</v>
      </c>
      <c r="C11" s="445">
        <v>422.45</v>
      </c>
      <c r="D11" s="57">
        <v>391</v>
      </c>
      <c r="E11" s="72" t="s">
        <v>131</v>
      </c>
      <c r="F11" s="66"/>
    </row>
    <row r="12" spans="1:6" ht="16.5" customHeight="1">
      <c r="A12" s="34" t="s">
        <v>132</v>
      </c>
      <c r="B12" s="479" t="s">
        <v>177</v>
      </c>
      <c r="C12" s="445">
        <v>32.067</v>
      </c>
      <c r="D12" s="57">
        <v>65.212000000000003</v>
      </c>
      <c r="E12" s="72" t="s">
        <v>133</v>
      </c>
      <c r="F12" s="66"/>
    </row>
    <row r="13" spans="1:6" ht="16.5" customHeight="1">
      <c r="A13" s="34" t="s">
        <v>134</v>
      </c>
      <c r="B13" s="445">
        <v>124.8</v>
      </c>
      <c r="C13" s="445">
        <v>92.650999999999996</v>
      </c>
      <c r="D13" s="57">
        <v>99.451999999999998</v>
      </c>
      <c r="E13" s="72" t="s">
        <v>135</v>
      </c>
      <c r="F13" s="66"/>
    </row>
    <row r="14" spans="1:6" ht="16.5" customHeight="1">
      <c r="A14" s="34" t="s">
        <v>136</v>
      </c>
      <c r="B14" s="445">
        <v>99.2</v>
      </c>
      <c r="C14" s="445">
        <v>100.967</v>
      </c>
      <c r="D14" s="57">
        <v>148.386</v>
      </c>
      <c r="E14" s="37" t="s">
        <v>137</v>
      </c>
      <c r="F14" s="66"/>
    </row>
    <row r="15" spans="1:6" ht="16.5" customHeight="1">
      <c r="A15" s="34" t="s">
        <v>138</v>
      </c>
      <c r="B15" s="445">
        <v>63.2</v>
      </c>
      <c r="C15" s="445">
        <v>82.879000000000005</v>
      </c>
      <c r="D15" s="57">
        <v>137.02799999999999</v>
      </c>
      <c r="E15" s="37" t="s">
        <v>139</v>
      </c>
      <c r="F15" s="66"/>
    </row>
    <row r="16" spans="1:6" ht="16.5" customHeight="1">
      <c r="A16" s="34" t="s">
        <v>140</v>
      </c>
      <c r="B16" s="445">
        <v>0.4</v>
      </c>
      <c r="C16" s="445">
        <v>0.14299999999999999</v>
      </c>
      <c r="D16" s="57">
        <v>2.1320000000000001</v>
      </c>
      <c r="E16" s="37" t="s">
        <v>141</v>
      </c>
      <c r="F16" s="66"/>
    </row>
    <row r="17" spans="1:6" ht="16.5" customHeight="1">
      <c r="A17" s="34" t="s">
        <v>142</v>
      </c>
      <c r="B17" s="479">
        <v>0.1</v>
      </c>
      <c r="C17" s="479" t="s">
        <v>177</v>
      </c>
      <c r="D17" s="480" t="s">
        <v>177</v>
      </c>
      <c r="E17" s="37" t="s">
        <v>143</v>
      </c>
    </row>
    <row r="18" spans="1:6" ht="16.5" customHeight="1">
      <c r="A18" s="34" t="s">
        <v>144</v>
      </c>
      <c r="B18" s="479" t="s">
        <v>177</v>
      </c>
      <c r="C18" s="445">
        <v>1.4870000000000001</v>
      </c>
      <c r="D18" s="57">
        <v>15.271000000000001</v>
      </c>
      <c r="E18" s="37" t="s">
        <v>145</v>
      </c>
    </row>
    <row r="19" spans="1:6" ht="16.5" customHeight="1">
      <c r="A19" s="34" t="s">
        <v>146</v>
      </c>
      <c r="B19" s="445">
        <v>39.5</v>
      </c>
      <c r="C19" s="445">
        <v>37.408999999999999</v>
      </c>
      <c r="D19" s="57">
        <v>95.671000000000006</v>
      </c>
      <c r="E19" s="37" t="s">
        <v>147</v>
      </c>
    </row>
    <row r="20" spans="1:6" ht="16.5" customHeight="1">
      <c r="A20" s="34" t="s">
        <v>148</v>
      </c>
      <c r="B20" s="445">
        <v>55.4</v>
      </c>
      <c r="C20" s="445">
        <v>66.781999999999996</v>
      </c>
      <c r="D20" s="57">
        <v>53.991999999999997</v>
      </c>
      <c r="E20" s="37" t="s">
        <v>149</v>
      </c>
    </row>
    <row r="21" spans="1:6" ht="16.5" customHeight="1">
      <c r="A21" s="34" t="s">
        <v>150</v>
      </c>
      <c r="B21" s="445">
        <v>17.7</v>
      </c>
      <c r="C21" s="445">
        <v>18.927</v>
      </c>
      <c r="D21" s="57">
        <v>17.736000000000001</v>
      </c>
      <c r="E21" s="37" t="s">
        <v>151</v>
      </c>
    </row>
    <row r="22" spans="1:6" ht="16.5" customHeight="1">
      <c r="A22" s="34" t="s">
        <v>152</v>
      </c>
      <c r="B22" s="479">
        <v>3.9</v>
      </c>
      <c r="C22" s="479" t="s">
        <v>177</v>
      </c>
      <c r="D22" s="57">
        <v>5.2439999999999998</v>
      </c>
      <c r="E22" s="37" t="s">
        <v>153</v>
      </c>
    </row>
    <row r="23" spans="1:6" ht="16.5" customHeight="1">
      <c r="A23" s="34" t="s">
        <v>154</v>
      </c>
      <c r="B23" s="445">
        <v>6.8</v>
      </c>
      <c r="C23" s="445">
        <v>13.180999999999999</v>
      </c>
      <c r="D23" s="57">
        <v>14.722</v>
      </c>
      <c r="E23" s="37" t="s">
        <v>155</v>
      </c>
    </row>
    <row r="24" spans="1:6" ht="16.5" customHeight="1">
      <c r="A24" s="34" t="s">
        <v>156</v>
      </c>
      <c r="B24" s="445">
        <v>18.600000000000001</v>
      </c>
      <c r="C24" s="445">
        <v>24.120999999999999</v>
      </c>
      <c r="D24" s="57">
        <v>32.145000000000003</v>
      </c>
      <c r="E24" s="37" t="s">
        <v>157</v>
      </c>
    </row>
    <row r="25" spans="1:6" ht="16.5" customHeight="1">
      <c r="A25" s="34" t="s">
        <v>158</v>
      </c>
      <c r="B25" s="445">
        <v>13.9</v>
      </c>
      <c r="C25" s="445">
        <v>10.324999999999999</v>
      </c>
      <c r="D25" s="57">
        <v>24.231000000000002</v>
      </c>
      <c r="E25" s="37" t="s">
        <v>159</v>
      </c>
    </row>
    <row r="26" spans="1:6" ht="16.5" customHeight="1">
      <c r="A26" s="34" t="s">
        <v>160</v>
      </c>
      <c r="B26" s="445">
        <v>49.9</v>
      </c>
      <c r="C26" s="445">
        <v>23.148</v>
      </c>
      <c r="D26" s="57">
        <v>23.367000000000001</v>
      </c>
      <c r="E26" s="37" t="s">
        <v>161</v>
      </c>
    </row>
    <row r="27" spans="1:6" ht="16.5" customHeight="1">
      <c r="A27" s="34" t="s">
        <v>162</v>
      </c>
      <c r="B27" s="445">
        <v>12.6</v>
      </c>
      <c r="C27" s="445">
        <v>13.754</v>
      </c>
      <c r="D27" s="57">
        <v>12.154</v>
      </c>
      <c r="E27" s="37" t="s">
        <v>163</v>
      </c>
    </row>
    <row r="28" spans="1:6" ht="16.5" customHeight="1">
      <c r="A28" s="34" t="s">
        <v>164</v>
      </c>
      <c r="B28" s="445">
        <v>31.4</v>
      </c>
      <c r="C28" s="445">
        <v>41.667000000000002</v>
      </c>
      <c r="D28" s="57">
        <v>84.415000000000006</v>
      </c>
      <c r="E28" s="37" t="s">
        <v>165</v>
      </c>
    </row>
    <row r="29" spans="1:6" ht="16.5" customHeight="1">
      <c r="A29" s="34" t="s">
        <v>166</v>
      </c>
      <c r="B29" s="445">
        <v>11</v>
      </c>
      <c r="C29" s="445">
        <v>13.147</v>
      </c>
      <c r="D29" s="57">
        <v>18.483000000000001</v>
      </c>
      <c r="E29" s="37" t="s">
        <v>167</v>
      </c>
    </row>
    <row r="30" spans="1:6" ht="16.5" customHeight="1">
      <c r="A30" s="34" t="s">
        <v>168</v>
      </c>
      <c r="B30" s="445">
        <v>58.1</v>
      </c>
      <c r="C30" s="445">
        <v>56.41</v>
      </c>
      <c r="D30" s="57">
        <v>70.817999999999998</v>
      </c>
      <c r="E30" s="37" t="s">
        <v>169</v>
      </c>
    </row>
    <row r="31" spans="1:6" ht="16.5" customHeight="1">
      <c r="A31" s="34" t="s">
        <v>170</v>
      </c>
      <c r="B31" s="445">
        <v>35.799999999999997</v>
      </c>
      <c r="C31" s="445">
        <v>34.453000000000003</v>
      </c>
      <c r="D31" s="57">
        <v>46.046999999999997</v>
      </c>
      <c r="E31" s="37" t="s">
        <v>171</v>
      </c>
    </row>
    <row r="32" spans="1:6" s="73" customFormat="1" ht="16.5" customHeight="1">
      <c r="A32" s="34" t="s">
        <v>172</v>
      </c>
      <c r="B32" s="445">
        <v>0.7</v>
      </c>
      <c r="C32" s="445">
        <v>0.77500000000000002</v>
      </c>
      <c r="D32" s="57">
        <v>2.35</v>
      </c>
      <c r="E32" s="37" t="s">
        <v>173</v>
      </c>
      <c r="F32" s="1"/>
    </row>
    <row r="33" spans="1:6" ht="12.95" customHeight="1">
      <c r="A33" s="1"/>
      <c r="B33" s="536"/>
      <c r="C33" s="536"/>
      <c r="E33" s="37"/>
    </row>
    <row r="34" spans="1:6" ht="16.5" customHeight="1">
      <c r="A34" s="32" t="s">
        <v>174</v>
      </c>
      <c r="B34" s="69">
        <f>SUM(B35:B45)</f>
        <v>6812.5</v>
      </c>
      <c r="C34" s="69">
        <f t="shared" ref="C34:D34" si="0">SUM(C35:C45)</f>
        <v>5792.2</v>
      </c>
      <c r="D34" s="69">
        <f t="shared" si="0"/>
        <v>6707.6179999999995</v>
      </c>
      <c r="E34" s="33" t="s">
        <v>175</v>
      </c>
    </row>
    <row r="35" spans="1:6" ht="16.5" customHeight="1">
      <c r="A35" s="34" t="s">
        <v>176</v>
      </c>
      <c r="B35" s="58" t="s">
        <v>177</v>
      </c>
      <c r="C35" s="58" t="s">
        <v>177</v>
      </c>
      <c r="D35" s="71" t="s">
        <v>177</v>
      </c>
      <c r="E35" s="37" t="s">
        <v>178</v>
      </c>
    </row>
    <row r="36" spans="1:6" ht="16.5" customHeight="1">
      <c r="A36" s="34" t="s">
        <v>179</v>
      </c>
      <c r="B36" s="57">
        <v>2461.3000000000002</v>
      </c>
      <c r="C36" s="57">
        <v>2269.5</v>
      </c>
      <c r="D36" s="57">
        <v>2396.8409999999999</v>
      </c>
      <c r="E36" s="37" t="s">
        <v>180</v>
      </c>
    </row>
    <row r="37" spans="1:6" ht="16.5" customHeight="1">
      <c r="A37" s="34" t="s">
        <v>181</v>
      </c>
      <c r="B37" s="57">
        <v>228.3</v>
      </c>
      <c r="C37" s="57">
        <v>13.8</v>
      </c>
      <c r="D37" s="57">
        <v>28.93</v>
      </c>
      <c r="E37" s="37" t="s">
        <v>182</v>
      </c>
    </row>
    <row r="38" spans="1:6" ht="16.5" customHeight="1">
      <c r="A38" s="34" t="s">
        <v>183</v>
      </c>
      <c r="B38" s="57">
        <v>119.5</v>
      </c>
      <c r="C38" s="57">
        <v>39.6</v>
      </c>
      <c r="D38" s="57">
        <v>21.66</v>
      </c>
      <c r="E38" s="37" t="s">
        <v>184</v>
      </c>
    </row>
    <row r="39" spans="1:6" ht="16.5" customHeight="1">
      <c r="A39" s="34" t="s">
        <v>185</v>
      </c>
      <c r="B39" s="57">
        <v>2196.6999999999998</v>
      </c>
      <c r="C39" s="57">
        <v>1412.9</v>
      </c>
      <c r="D39" s="57">
        <v>1600.09</v>
      </c>
      <c r="E39" s="37" t="s">
        <v>186</v>
      </c>
    </row>
    <row r="40" spans="1:6" ht="16.5" customHeight="1">
      <c r="A40" s="34" t="s">
        <v>187</v>
      </c>
      <c r="B40" s="57">
        <v>220.3</v>
      </c>
      <c r="C40" s="57">
        <v>77.599999999999994</v>
      </c>
      <c r="D40" s="57">
        <v>46.26</v>
      </c>
      <c r="E40" s="37" t="s">
        <v>188</v>
      </c>
    </row>
    <row r="41" spans="1:6" ht="16.5" customHeight="1">
      <c r="A41" s="34" t="s">
        <v>191</v>
      </c>
      <c r="B41" s="71">
        <v>3.5</v>
      </c>
      <c r="C41" s="71">
        <v>0.5</v>
      </c>
      <c r="D41" s="71" t="s">
        <v>177</v>
      </c>
      <c r="E41" s="37" t="s">
        <v>192</v>
      </c>
    </row>
    <row r="42" spans="1:6" ht="16.5" customHeight="1">
      <c r="A42" s="34" t="s">
        <v>193</v>
      </c>
      <c r="B42" s="57">
        <v>7.4</v>
      </c>
      <c r="C42" s="57">
        <v>2.8</v>
      </c>
      <c r="D42" s="57">
        <v>19.28</v>
      </c>
      <c r="E42" s="37" t="s">
        <v>194</v>
      </c>
    </row>
    <row r="43" spans="1:6" s="73" customFormat="1" ht="16.5" customHeight="1">
      <c r="A43" s="34" t="s">
        <v>195</v>
      </c>
      <c r="B43" s="57">
        <v>0.5</v>
      </c>
      <c r="C43" s="57">
        <v>0.2</v>
      </c>
      <c r="D43" s="57">
        <v>0.28999999999999998</v>
      </c>
      <c r="E43" s="37" t="s">
        <v>1151</v>
      </c>
      <c r="F43" s="1"/>
    </row>
    <row r="44" spans="1:6" s="73" customFormat="1" ht="16.5" customHeight="1">
      <c r="A44" s="1" t="s">
        <v>196</v>
      </c>
      <c r="B44" s="57">
        <v>1555.1</v>
      </c>
      <c r="C44" s="57">
        <v>1975.3</v>
      </c>
      <c r="D44" s="57">
        <v>2594.2669999999998</v>
      </c>
      <c r="E44" s="36" t="s">
        <v>197</v>
      </c>
      <c r="F44" s="1"/>
    </row>
    <row r="45" spans="1:6" s="73" customFormat="1" ht="16.5" customHeight="1">
      <c r="A45" s="490" t="s">
        <v>1138</v>
      </c>
      <c r="B45" s="57">
        <v>19.899999999999999</v>
      </c>
      <c r="C45" s="480" t="s">
        <v>177</v>
      </c>
      <c r="D45" s="480" t="s">
        <v>177</v>
      </c>
      <c r="E45" s="36" t="s">
        <v>1139</v>
      </c>
      <c r="F45" s="1"/>
    </row>
    <row r="46" spans="1:6" ht="16.5" customHeight="1">
      <c r="A46" s="34" t="s">
        <v>198</v>
      </c>
      <c r="B46" s="74">
        <v>45.9</v>
      </c>
      <c r="C46" s="74">
        <v>214.5</v>
      </c>
      <c r="D46" s="74">
        <v>192.4</v>
      </c>
      <c r="E46" s="37" t="s">
        <v>199</v>
      </c>
    </row>
    <row r="47" spans="1:6" ht="16.5" customHeight="1">
      <c r="A47" s="32" t="s">
        <v>200</v>
      </c>
      <c r="B47" s="38">
        <v>606.79999999999995</v>
      </c>
      <c r="C47" s="38">
        <v>591.70000000000005</v>
      </c>
      <c r="D47" s="38">
        <v>600</v>
      </c>
      <c r="E47" s="33" t="s">
        <v>201</v>
      </c>
    </row>
    <row r="48" spans="1:6" s="73" customFormat="1" ht="16.5" customHeight="1">
      <c r="A48" s="75" t="s">
        <v>202</v>
      </c>
      <c r="B48" s="69">
        <v>172</v>
      </c>
      <c r="C48" s="69">
        <v>1.3</v>
      </c>
      <c r="D48" s="69">
        <v>1.37</v>
      </c>
      <c r="E48" s="76" t="s">
        <v>203</v>
      </c>
      <c r="F48" s="1"/>
    </row>
    <row r="49" spans="1:6" ht="16.5" customHeight="1">
      <c r="A49" s="32" t="s">
        <v>204</v>
      </c>
      <c r="B49" s="38">
        <v>8831</v>
      </c>
      <c r="C49" s="38">
        <v>7889.7</v>
      </c>
      <c r="D49" s="38">
        <v>9155.2000000000007</v>
      </c>
      <c r="E49" s="70" t="s">
        <v>205</v>
      </c>
    </row>
    <row r="50" spans="1:6" s="73" customFormat="1" ht="16.5" customHeight="1">
      <c r="A50" s="77" t="s">
        <v>206</v>
      </c>
      <c r="B50" s="38">
        <v>32025</v>
      </c>
      <c r="C50" s="38">
        <v>30456.400000000001</v>
      </c>
      <c r="D50" s="38">
        <v>30850.5</v>
      </c>
      <c r="E50" s="33" t="s">
        <v>207</v>
      </c>
      <c r="F50" s="1"/>
    </row>
    <row r="51" spans="1:6" s="73" customFormat="1" ht="16.5" customHeight="1">
      <c r="A51" s="32" t="s">
        <v>208</v>
      </c>
      <c r="B51" s="38">
        <v>91.7</v>
      </c>
      <c r="C51" s="38">
        <v>535.6</v>
      </c>
      <c r="D51" s="38">
        <v>-727.50000000000011</v>
      </c>
      <c r="E51" s="33" t="s">
        <v>209</v>
      </c>
      <c r="F51" s="1"/>
    </row>
    <row r="52" spans="1:6" s="73" customFormat="1" ht="16.5" customHeight="1">
      <c r="A52" s="32" t="s">
        <v>210</v>
      </c>
      <c r="B52" s="78"/>
      <c r="C52" s="78"/>
      <c r="D52" s="78"/>
      <c r="E52" s="70" t="s">
        <v>211</v>
      </c>
      <c r="F52" s="1"/>
    </row>
    <row r="53" spans="1:6" s="73" customFormat="1" ht="16.5" customHeight="1">
      <c r="A53" s="32" t="s">
        <v>212</v>
      </c>
      <c r="B53" s="38">
        <v>-585</v>
      </c>
      <c r="C53" s="38">
        <v>-615.29999999999995</v>
      </c>
      <c r="D53" s="38">
        <v>-568.01</v>
      </c>
      <c r="E53" s="70" t="s">
        <v>213</v>
      </c>
      <c r="F53" s="1"/>
    </row>
    <row r="54" spans="1:6" s="73" customFormat="1" ht="16.5" customHeight="1">
      <c r="A54" s="32"/>
      <c r="B54" s="69"/>
      <c r="C54" s="69"/>
      <c r="D54" s="69"/>
      <c r="E54" s="70"/>
      <c r="F54" s="1"/>
    </row>
    <row r="55" spans="1:6" s="1" customFormat="1" ht="12.95" customHeight="1">
      <c r="A55" s="32" t="s">
        <v>214</v>
      </c>
      <c r="B55" s="69">
        <v>40362.699999999997</v>
      </c>
      <c r="C55" s="69">
        <v>38266.400000000001</v>
      </c>
      <c r="D55" s="69">
        <v>38710.156999999999</v>
      </c>
      <c r="E55" s="70" t="s">
        <v>215</v>
      </c>
    </row>
    <row r="56" spans="1:6" ht="16.5" customHeight="1">
      <c r="B56" s="71"/>
      <c r="C56" s="71"/>
      <c r="D56" s="71"/>
      <c r="E56" s="36"/>
    </row>
    <row r="57" spans="1:6" ht="12.95" customHeight="1">
      <c r="A57" s="1" t="s">
        <v>216</v>
      </c>
      <c r="B57" s="71">
        <v>148.9</v>
      </c>
      <c r="C57" s="71">
        <v>105.2</v>
      </c>
      <c r="D57" s="71">
        <v>142.41</v>
      </c>
      <c r="E57" s="36" t="s">
        <v>217</v>
      </c>
    </row>
    <row r="58" spans="1:6" ht="16.5" customHeight="1">
      <c r="B58" s="71"/>
      <c r="C58" s="71"/>
      <c r="D58" s="71"/>
      <c r="E58" s="36"/>
    </row>
    <row r="59" spans="1:6" ht="12.95" customHeight="1">
      <c r="A59" s="32" t="s">
        <v>218</v>
      </c>
      <c r="B59" s="69">
        <v>40511.599999999999</v>
      </c>
      <c r="C59" s="69">
        <v>38371.5</v>
      </c>
      <c r="D59" s="69">
        <v>38852.567000000003</v>
      </c>
      <c r="E59" s="70" t="s">
        <v>219</v>
      </c>
    </row>
    <row r="60" spans="1:6" ht="16.5" customHeight="1">
      <c r="A60" s="32"/>
      <c r="B60" s="38"/>
      <c r="C60" s="69"/>
      <c r="D60" s="69"/>
      <c r="E60" s="68"/>
    </row>
    <row r="61" spans="1:6" ht="13.5" customHeight="1">
      <c r="A61" s="32"/>
      <c r="B61" s="69"/>
      <c r="C61" s="69"/>
      <c r="D61" s="69"/>
      <c r="E61" s="68"/>
    </row>
    <row r="62" spans="1:6" ht="13.5" customHeight="1">
      <c r="A62" s="32"/>
      <c r="B62" s="69"/>
      <c r="C62" s="69"/>
      <c r="D62" s="69"/>
      <c r="E62" s="68"/>
    </row>
    <row r="63" spans="1:6" ht="13.5" customHeight="1">
      <c r="A63" s="32"/>
      <c r="B63" s="69"/>
      <c r="C63" s="69"/>
      <c r="D63" s="69"/>
      <c r="E63" s="68"/>
    </row>
    <row r="64" spans="1:6">
      <c r="A64" s="32"/>
      <c r="B64" s="69"/>
      <c r="C64" s="69"/>
      <c r="D64" s="69"/>
      <c r="E64" s="68"/>
    </row>
    <row r="65" spans="1:6">
      <c r="A65" s="32"/>
      <c r="B65" s="69"/>
      <c r="C65" s="69"/>
      <c r="D65" s="69"/>
      <c r="E65" s="68"/>
    </row>
    <row r="66" spans="1:6" ht="13.5" customHeight="1">
      <c r="A66" s="32"/>
      <c r="B66" s="69"/>
      <c r="C66" s="69"/>
      <c r="D66" s="69"/>
      <c r="E66" s="68"/>
    </row>
    <row r="67" spans="1:6" ht="13.5" customHeight="1">
      <c r="A67" s="64" t="s">
        <v>220</v>
      </c>
      <c r="B67" s="71"/>
    </row>
    <row r="68" spans="1:6" ht="8.1" customHeight="1">
      <c r="A68" s="64" t="s">
        <v>221</v>
      </c>
      <c r="B68" s="71"/>
      <c r="F68" s="66"/>
    </row>
    <row r="69" spans="1:6" ht="12.75" customHeight="1">
      <c r="A69" s="64" t="s">
        <v>222</v>
      </c>
      <c r="B69" s="71"/>
      <c r="F69" s="66"/>
    </row>
    <row r="70" spans="1:6" ht="12.75" customHeight="1">
      <c r="A70" s="64" t="s">
        <v>223</v>
      </c>
      <c r="B70" s="71"/>
      <c r="E70" s="31" t="s">
        <v>224</v>
      </c>
      <c r="F70" s="66"/>
    </row>
    <row r="71" spans="1:6" ht="12.75" customHeight="1">
      <c r="A71" s="65" t="s">
        <v>225</v>
      </c>
      <c r="E71" s="31" t="s">
        <v>226</v>
      </c>
      <c r="F71" s="66"/>
    </row>
    <row r="72" spans="1:6" ht="12.75" customHeight="1">
      <c r="A72" s="65" t="s">
        <v>227</v>
      </c>
      <c r="E72" s="31" t="s">
        <v>228</v>
      </c>
      <c r="F72" s="66"/>
    </row>
    <row r="73" spans="1:6" s="1" customFormat="1" ht="12.75" customHeight="1">
      <c r="A73" s="65" t="s">
        <v>116</v>
      </c>
      <c r="B73" s="79"/>
      <c r="C73" s="58"/>
      <c r="D73" s="58"/>
      <c r="E73" s="31" t="s">
        <v>117</v>
      </c>
    </row>
    <row r="74" spans="1:6" ht="12.75" customHeight="1">
      <c r="A74" s="543"/>
      <c r="B74" s="543"/>
      <c r="C74" s="543"/>
      <c r="D74" s="543"/>
      <c r="E74" s="543"/>
      <c r="F74" s="66"/>
    </row>
    <row r="75" spans="1:6" ht="12.75" customHeight="1">
      <c r="F75" s="66"/>
    </row>
    <row r="76" spans="1:6" ht="12.75" customHeight="1">
      <c r="F76" s="66"/>
    </row>
    <row r="77" spans="1:6" ht="12.75" customHeight="1">
      <c r="F77" s="66"/>
    </row>
    <row r="78" spans="1:6" ht="12.75" customHeight="1">
      <c r="F78" s="66"/>
    </row>
    <row r="79" spans="1:6" ht="12.75" customHeight="1">
      <c r="F79" s="66"/>
    </row>
    <row r="80" spans="1:6" ht="12.75" customHeight="1">
      <c r="F80" s="66"/>
    </row>
    <row r="81" spans="6:6" ht="12.75" customHeight="1">
      <c r="F81" s="66"/>
    </row>
  </sheetData>
  <sheetProtection selectLockedCells="1" selectUnlockedCells="1"/>
  <mergeCells count="1">
    <mergeCell ref="A74:E74"/>
  </mergeCells>
  <phoneticPr fontId="71" type="noConversion"/>
  <pageMargins left="0.7729166666666667" right="0.67083333333333328" top="0.59027777777777779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80"/>
  <sheetViews>
    <sheetView showGridLines="0" view="pageLayout" topLeftCell="A79" zoomScaleSheetLayoutView="100" workbookViewId="0">
      <selection activeCell="E45" sqref="E45"/>
    </sheetView>
  </sheetViews>
  <sheetFormatPr baseColWidth="10" defaultColWidth="11" defaultRowHeight="12.75"/>
  <cols>
    <col min="1" max="1" width="35.125" style="80" customWidth="1"/>
    <col min="2" max="2" width="10" style="80" customWidth="1"/>
    <col min="3" max="4" width="15.625" style="80" customWidth="1"/>
    <col min="5" max="5" width="38.375" style="80" customWidth="1"/>
    <col min="6" max="16384" width="11" style="80"/>
  </cols>
  <sheetData>
    <row r="1" spans="1:7" s="81" customFormat="1" ht="24.75" customHeight="1">
      <c r="A1" s="6" t="s">
        <v>56</v>
      </c>
      <c r="E1" s="7" t="s">
        <v>57</v>
      </c>
    </row>
    <row r="2" spans="1:7" ht="18.95" customHeight="1">
      <c r="A2" s="5"/>
      <c r="B2" s="5"/>
      <c r="C2" s="5"/>
      <c r="D2" s="5"/>
      <c r="E2" s="8"/>
      <c r="F2" s="5"/>
      <c r="G2" s="5"/>
    </row>
    <row r="3" spans="1:7" ht="20.25" customHeight="1">
      <c r="A3" s="9" t="s">
        <v>229</v>
      </c>
      <c r="B3" s="15"/>
      <c r="C3" s="15"/>
      <c r="D3" s="17"/>
      <c r="E3" s="10" t="s">
        <v>230</v>
      </c>
      <c r="F3" s="5"/>
      <c r="G3" s="5"/>
    </row>
    <row r="4" spans="1:7" ht="20.25" customHeight="1">
      <c r="A4" s="9" t="s">
        <v>231</v>
      </c>
      <c r="B4" s="15"/>
      <c r="C4" s="15"/>
      <c r="D4" s="17"/>
      <c r="E4" s="504" t="s">
        <v>1165</v>
      </c>
      <c r="F4" s="5"/>
      <c r="G4" s="5"/>
    </row>
    <row r="5" spans="1:7" ht="18.95" customHeight="1">
      <c r="A5" s="5"/>
      <c r="B5" s="5"/>
      <c r="C5" s="5"/>
      <c r="D5" s="5"/>
      <c r="E5" s="5"/>
      <c r="F5" s="5"/>
      <c r="G5" s="5"/>
    </row>
    <row r="6" spans="1:7" ht="16.5" customHeight="1">
      <c r="A6" s="11" t="s">
        <v>232</v>
      </c>
      <c r="B6" s="13" t="s">
        <v>1128</v>
      </c>
      <c r="C6" s="13" t="s">
        <v>1135</v>
      </c>
      <c r="D6" s="13" t="s">
        <v>1093</v>
      </c>
      <c r="E6" s="8" t="s">
        <v>233</v>
      </c>
      <c r="F6" s="5"/>
      <c r="G6" s="5"/>
    </row>
    <row r="7" spans="1:7" ht="8.1" customHeight="1">
      <c r="A7" s="5"/>
      <c r="E7" s="5"/>
      <c r="F7" s="5"/>
      <c r="G7" s="5"/>
    </row>
    <row r="8" spans="1:7" ht="19.5" customHeight="1">
      <c r="A8" s="17" t="s">
        <v>234</v>
      </c>
      <c r="B8" s="83">
        <f>B9+B45</f>
        <v>18584.299999999996</v>
      </c>
      <c r="C8" s="83">
        <f>C9+C45</f>
        <v>17518.786144000002</v>
      </c>
      <c r="D8" s="83">
        <f>D9+D45</f>
        <v>17456.122738000002</v>
      </c>
      <c r="E8" s="16" t="s">
        <v>1034</v>
      </c>
      <c r="F8" s="5"/>
      <c r="G8" s="5"/>
    </row>
    <row r="9" spans="1:7" s="86" customFormat="1" ht="19.5" customHeight="1">
      <c r="A9" s="17" t="s">
        <v>235</v>
      </c>
      <c r="B9" s="83">
        <f>B10+B23+B32+B37+B44</f>
        <v>10176.299999999999</v>
      </c>
      <c r="C9" s="83">
        <f>C10+C23+C32+C37+C44</f>
        <v>9274.3121440000014</v>
      </c>
      <c r="D9" s="83">
        <f>D10+D23+D32+D37+D44</f>
        <v>9439.462738000002</v>
      </c>
      <c r="E9" s="84" t="s">
        <v>236</v>
      </c>
      <c r="F9" s="85"/>
      <c r="G9" s="85"/>
    </row>
    <row r="10" spans="1:7" s="86" customFormat="1" ht="19.5" customHeight="1">
      <c r="A10" s="17" t="s">
        <v>237</v>
      </c>
      <c r="B10" s="83">
        <f>SUM(B11:B22)</f>
        <v>6138.3</v>
      </c>
      <c r="C10" s="83">
        <f>SUM(C11:C22)</f>
        <v>5447.3667100000002</v>
      </c>
      <c r="D10" s="83">
        <f>SUM(D11:D22)</f>
        <v>5529.6315300000006</v>
      </c>
      <c r="E10" s="87" t="s">
        <v>238</v>
      </c>
      <c r="F10" s="85"/>
      <c r="G10" s="85"/>
    </row>
    <row r="11" spans="1:7" ht="19.5" customHeight="1">
      <c r="A11" s="5" t="s">
        <v>239</v>
      </c>
      <c r="B11" s="23">
        <v>655.5</v>
      </c>
      <c r="C11" s="23">
        <v>496.2</v>
      </c>
      <c r="D11" s="23">
        <v>514.6</v>
      </c>
      <c r="E11" s="19" t="s">
        <v>240</v>
      </c>
      <c r="F11" s="5"/>
      <c r="G11" s="5"/>
    </row>
    <row r="12" spans="1:7" ht="19.5" customHeight="1">
      <c r="A12" s="5" t="s">
        <v>241</v>
      </c>
      <c r="B12" s="23">
        <v>801.2</v>
      </c>
      <c r="C12" s="23">
        <v>682.3</v>
      </c>
      <c r="D12" s="23">
        <v>757.9</v>
      </c>
      <c r="E12" s="19" t="s">
        <v>242</v>
      </c>
      <c r="F12" s="5"/>
      <c r="G12" s="5"/>
    </row>
    <row r="13" spans="1:7" ht="19.5" customHeight="1">
      <c r="A13" s="5" t="s">
        <v>243</v>
      </c>
      <c r="B13" s="23">
        <v>474</v>
      </c>
      <c r="C13" s="23">
        <v>485.4</v>
      </c>
      <c r="D13" s="23">
        <v>470.9</v>
      </c>
      <c r="E13" s="19" t="s">
        <v>244</v>
      </c>
      <c r="F13" s="5"/>
      <c r="G13" s="5"/>
    </row>
    <row r="14" spans="1:7" ht="19.5" customHeight="1">
      <c r="A14" s="5" t="s">
        <v>245</v>
      </c>
      <c r="B14" s="23">
        <v>562.70000000000005</v>
      </c>
      <c r="C14" s="23">
        <v>472.3</v>
      </c>
      <c r="D14" s="23">
        <v>493</v>
      </c>
      <c r="E14" s="19" t="s">
        <v>246</v>
      </c>
      <c r="F14" s="5"/>
      <c r="G14" s="5"/>
    </row>
    <row r="15" spans="1:7" ht="19.5" customHeight="1">
      <c r="A15" s="5" t="s">
        <v>247</v>
      </c>
      <c r="B15" s="23">
        <v>682.9</v>
      </c>
      <c r="C15" s="23">
        <v>665.3</v>
      </c>
      <c r="D15" s="23">
        <v>675.1</v>
      </c>
      <c r="E15" s="19" t="s">
        <v>248</v>
      </c>
      <c r="F15" s="5"/>
      <c r="G15" s="5"/>
    </row>
    <row r="16" spans="1:7" ht="19.5" customHeight="1">
      <c r="A16" s="5" t="s">
        <v>249</v>
      </c>
      <c r="B16" s="23">
        <v>105.2</v>
      </c>
      <c r="C16" s="23">
        <v>106.1</v>
      </c>
      <c r="D16" s="23">
        <v>114.2</v>
      </c>
      <c r="E16" s="19" t="s">
        <v>250</v>
      </c>
      <c r="F16" s="5"/>
      <c r="G16" s="5"/>
    </row>
    <row r="17" spans="1:7" ht="19.5" customHeight="1">
      <c r="A17" s="5" t="s">
        <v>251</v>
      </c>
      <c r="B17" s="23">
        <v>209.3</v>
      </c>
      <c r="C17" s="23">
        <v>171.6</v>
      </c>
      <c r="D17" s="23">
        <v>241.7</v>
      </c>
      <c r="E17" s="19" t="s">
        <v>252</v>
      </c>
      <c r="F17" s="5"/>
      <c r="G17" s="5"/>
    </row>
    <row r="18" spans="1:7" ht="19.5" customHeight="1">
      <c r="A18" s="5" t="s">
        <v>253</v>
      </c>
      <c r="B18" s="23">
        <v>965.4</v>
      </c>
      <c r="C18" s="23">
        <v>880.2</v>
      </c>
      <c r="D18" s="23">
        <v>902.8</v>
      </c>
      <c r="E18" s="19" t="s">
        <v>254</v>
      </c>
      <c r="F18" s="5"/>
      <c r="G18" s="5"/>
    </row>
    <row r="19" spans="1:7" ht="19.5" customHeight="1">
      <c r="A19" s="5" t="s">
        <v>255</v>
      </c>
      <c r="B19" s="23">
        <v>1278.3</v>
      </c>
      <c r="C19" s="23">
        <v>1134.3</v>
      </c>
      <c r="D19" s="23">
        <v>1004.3</v>
      </c>
      <c r="E19" s="19" t="s">
        <v>256</v>
      </c>
      <c r="F19" s="5"/>
      <c r="G19" s="5"/>
    </row>
    <row r="20" spans="1:7" ht="19.5" customHeight="1">
      <c r="A20" s="5" t="s">
        <v>257</v>
      </c>
      <c r="B20" s="23">
        <v>304.3</v>
      </c>
      <c r="C20" s="23">
        <v>246.4</v>
      </c>
      <c r="D20" s="23">
        <v>235.8</v>
      </c>
      <c r="E20" s="19" t="s">
        <v>1153</v>
      </c>
      <c r="F20" s="5"/>
      <c r="G20" s="5"/>
    </row>
    <row r="21" spans="1:7" ht="19.5" customHeight="1">
      <c r="A21" s="5" t="s">
        <v>258</v>
      </c>
      <c r="B21" s="23">
        <v>67.900000000000006</v>
      </c>
      <c r="C21" s="23">
        <v>78.166710000000009</v>
      </c>
      <c r="D21" s="23">
        <v>86.731529999999992</v>
      </c>
      <c r="E21" s="19" t="s">
        <v>259</v>
      </c>
      <c r="F21" s="5"/>
      <c r="G21" s="5"/>
    </row>
    <row r="22" spans="1:7" ht="19.5" customHeight="1">
      <c r="A22" s="5" t="s">
        <v>260</v>
      </c>
      <c r="B22" s="23">
        <v>31.6</v>
      </c>
      <c r="C22" s="23">
        <v>29.1</v>
      </c>
      <c r="D22" s="23">
        <v>32.6</v>
      </c>
      <c r="E22" s="19" t="s">
        <v>261</v>
      </c>
      <c r="F22" s="5"/>
      <c r="G22" s="5"/>
    </row>
    <row r="23" spans="1:7" s="86" customFormat="1" ht="19.5" customHeight="1">
      <c r="A23" s="17" t="s">
        <v>262</v>
      </c>
      <c r="B23" s="83">
        <f>SUM(B24:B31)</f>
        <v>1568.5</v>
      </c>
      <c r="C23" s="83">
        <f>SUM(C24:C31)</f>
        <v>1397.2</v>
      </c>
      <c r="D23" s="83">
        <f>SUM(D24:D31)</f>
        <v>1578.3999999999999</v>
      </c>
      <c r="E23" s="87" t="s">
        <v>263</v>
      </c>
      <c r="F23" s="85"/>
      <c r="G23" s="85"/>
    </row>
    <row r="24" spans="1:7" s="86" customFormat="1" ht="19.5" customHeight="1">
      <c r="A24" s="5" t="s">
        <v>264</v>
      </c>
      <c r="B24" s="23">
        <v>93.5</v>
      </c>
      <c r="C24" s="23">
        <v>85.9</v>
      </c>
      <c r="D24" s="23">
        <v>97</v>
      </c>
      <c r="E24" s="19" t="s">
        <v>265</v>
      </c>
      <c r="F24" s="85"/>
      <c r="G24" s="85"/>
    </row>
    <row r="25" spans="1:7" s="86" customFormat="1" ht="19.5" customHeight="1">
      <c r="A25" s="5" t="s">
        <v>266</v>
      </c>
      <c r="B25" s="23">
        <v>414</v>
      </c>
      <c r="C25" s="23">
        <v>382.9</v>
      </c>
      <c r="D25" s="23">
        <v>360.6</v>
      </c>
      <c r="E25" s="19" t="s">
        <v>267</v>
      </c>
      <c r="F25" s="85"/>
      <c r="G25" s="85"/>
    </row>
    <row r="26" spans="1:7" ht="19.5" customHeight="1">
      <c r="A26" s="5" t="s">
        <v>268</v>
      </c>
      <c r="B26" s="23">
        <v>352.6</v>
      </c>
      <c r="C26" s="23">
        <v>281.3</v>
      </c>
      <c r="D26" s="23">
        <v>384.4</v>
      </c>
      <c r="E26" s="19" t="s">
        <v>269</v>
      </c>
      <c r="F26" s="5"/>
      <c r="G26" s="5"/>
    </row>
    <row r="27" spans="1:7" ht="19.5" customHeight="1">
      <c r="A27" s="5" t="s">
        <v>270</v>
      </c>
      <c r="B27" s="23">
        <v>76.5</v>
      </c>
      <c r="C27" s="23">
        <v>73.900000000000006</v>
      </c>
      <c r="D27" s="23">
        <v>72</v>
      </c>
      <c r="E27" s="19" t="s">
        <v>271</v>
      </c>
      <c r="F27" s="5"/>
      <c r="G27" s="5"/>
    </row>
    <row r="28" spans="1:7" ht="19.5" customHeight="1">
      <c r="A28" s="5" t="s">
        <v>272</v>
      </c>
      <c r="B28" s="23">
        <v>232.5</v>
      </c>
      <c r="C28" s="23">
        <v>196.5</v>
      </c>
      <c r="D28" s="23">
        <v>288.60000000000002</v>
      </c>
      <c r="E28" s="19" t="s">
        <v>273</v>
      </c>
      <c r="F28" s="5"/>
      <c r="G28" s="5"/>
    </row>
    <row r="29" spans="1:7" ht="19.5" customHeight="1">
      <c r="A29" s="5" t="s">
        <v>274</v>
      </c>
      <c r="B29" s="23">
        <v>201.6</v>
      </c>
      <c r="C29" s="23">
        <v>181.9</v>
      </c>
      <c r="D29" s="23">
        <v>183.8</v>
      </c>
      <c r="E29" s="19" t="s">
        <v>275</v>
      </c>
      <c r="F29" s="5"/>
      <c r="G29" s="5"/>
    </row>
    <row r="30" spans="1:7" ht="19.5" customHeight="1">
      <c r="A30" s="5" t="s">
        <v>276</v>
      </c>
      <c r="B30" s="23">
        <v>20.9</v>
      </c>
      <c r="C30" s="23">
        <v>19.399999999999999</v>
      </c>
      <c r="D30" s="23">
        <v>19.8</v>
      </c>
      <c r="E30" s="19" t="s">
        <v>277</v>
      </c>
      <c r="F30" s="5"/>
      <c r="G30" s="5"/>
    </row>
    <row r="31" spans="1:7" ht="19.5" customHeight="1">
      <c r="A31" s="5" t="s">
        <v>278</v>
      </c>
      <c r="B31" s="23">
        <v>176.9</v>
      </c>
      <c r="C31" s="23">
        <v>175.4</v>
      </c>
      <c r="D31" s="23">
        <v>172.2</v>
      </c>
      <c r="E31" s="19" t="s">
        <v>279</v>
      </c>
      <c r="F31" s="5"/>
      <c r="G31" s="5"/>
    </row>
    <row r="32" spans="1:7" s="86" customFormat="1" ht="19.5" customHeight="1">
      <c r="A32" s="17" t="s">
        <v>280</v>
      </c>
      <c r="B32" s="83">
        <f>SUM(B33:B36)</f>
        <v>1834.2</v>
      </c>
      <c r="C32" s="83">
        <f>SUM(C33:C36)</f>
        <v>1876.749509</v>
      </c>
      <c r="D32" s="83">
        <f>SUM(D33:D36)</f>
        <v>1805.9021789999999</v>
      </c>
      <c r="E32" s="87" t="s">
        <v>281</v>
      </c>
      <c r="F32" s="85"/>
      <c r="G32" s="85"/>
    </row>
    <row r="33" spans="1:7" s="86" customFormat="1" ht="19.5" customHeight="1">
      <c r="A33" s="88" t="s">
        <v>282</v>
      </c>
      <c r="B33" s="23">
        <v>108.9</v>
      </c>
      <c r="C33" s="23">
        <v>109.39327899999999</v>
      </c>
      <c r="D33" s="23">
        <v>106.760121</v>
      </c>
      <c r="E33" s="19" t="s">
        <v>283</v>
      </c>
      <c r="F33" s="85"/>
      <c r="G33" s="85"/>
    </row>
    <row r="34" spans="1:7" ht="19.5" customHeight="1">
      <c r="A34" s="5" t="s">
        <v>284</v>
      </c>
      <c r="B34" s="23">
        <v>1413.1</v>
      </c>
      <c r="C34" s="23">
        <v>1436.9</v>
      </c>
      <c r="D34" s="23">
        <v>1365.7</v>
      </c>
      <c r="E34" s="19" t="s">
        <v>285</v>
      </c>
      <c r="F34" s="5"/>
      <c r="G34" s="5"/>
    </row>
    <row r="35" spans="1:7" ht="19.5" customHeight="1">
      <c r="A35" s="5" t="s">
        <v>286</v>
      </c>
      <c r="B35" s="23">
        <v>301.5</v>
      </c>
      <c r="C35" s="23">
        <v>324.43929499999996</v>
      </c>
      <c r="D35" s="23">
        <v>327.26386500000001</v>
      </c>
      <c r="E35" s="19" t="s">
        <v>287</v>
      </c>
      <c r="F35" s="5"/>
      <c r="G35" s="5"/>
    </row>
    <row r="36" spans="1:7" ht="19.5" customHeight="1">
      <c r="A36" s="5" t="s">
        <v>288</v>
      </c>
      <c r="B36" s="23">
        <v>10.7</v>
      </c>
      <c r="C36" s="23">
        <v>6.0169350000000001</v>
      </c>
      <c r="D36" s="23">
        <v>6.1781930000000003</v>
      </c>
      <c r="E36" s="19" t="s">
        <v>289</v>
      </c>
      <c r="F36" s="5"/>
      <c r="G36" s="5"/>
    </row>
    <row r="37" spans="1:7" s="86" customFormat="1" ht="19.5" customHeight="1">
      <c r="A37" s="17" t="s">
        <v>290</v>
      </c>
      <c r="B37" s="83">
        <f>SUM(B38:B43)</f>
        <v>417</v>
      </c>
      <c r="C37" s="83">
        <f>SUM(C38:C43)</f>
        <v>380.09592500000076</v>
      </c>
      <c r="D37" s="83">
        <f>SUM(D38:D43)</f>
        <v>361.12902900000154</v>
      </c>
      <c r="E37" s="87" t="s">
        <v>291</v>
      </c>
      <c r="F37" s="85"/>
      <c r="G37" s="85"/>
    </row>
    <row r="38" spans="1:7" s="86" customFormat="1" ht="19.5" customHeight="1">
      <c r="A38" s="5" t="s">
        <v>292</v>
      </c>
      <c r="B38" s="23">
        <v>120.4</v>
      </c>
      <c r="C38" s="23">
        <v>103.6</v>
      </c>
      <c r="D38" s="23">
        <v>101.3</v>
      </c>
      <c r="E38" s="19" t="s">
        <v>271</v>
      </c>
      <c r="F38" s="85"/>
      <c r="G38" s="85"/>
    </row>
    <row r="39" spans="1:7" s="86" customFormat="1" ht="19.5" customHeight="1">
      <c r="A39" s="5" t="s">
        <v>293</v>
      </c>
      <c r="B39" s="23">
        <v>58.4</v>
      </c>
      <c r="C39" s="23">
        <v>45</v>
      </c>
      <c r="D39" s="23">
        <v>43.5</v>
      </c>
      <c r="E39" s="19" t="s">
        <v>1152</v>
      </c>
      <c r="F39" s="85"/>
      <c r="G39" s="85"/>
    </row>
    <row r="40" spans="1:7" s="89" customFormat="1" ht="19.5" customHeight="1">
      <c r="A40" s="88" t="s">
        <v>294</v>
      </c>
      <c r="B40" s="23">
        <v>68.7</v>
      </c>
      <c r="C40" s="23">
        <v>62.954763000000007</v>
      </c>
      <c r="D40" s="23">
        <v>62.374625000000002</v>
      </c>
      <c r="E40" s="19" t="s">
        <v>277</v>
      </c>
      <c r="F40" s="14"/>
      <c r="G40" s="14"/>
    </row>
    <row r="41" spans="1:7" s="89" customFormat="1" ht="19.5" customHeight="1">
      <c r="A41" s="5" t="s">
        <v>295</v>
      </c>
      <c r="B41" s="23">
        <v>2.9</v>
      </c>
      <c r="C41" s="23">
        <v>2.5411620000007749</v>
      </c>
      <c r="D41" s="23">
        <v>2.3544040000015203</v>
      </c>
      <c r="E41" s="19" t="s">
        <v>296</v>
      </c>
      <c r="F41" s="14">
        <f>B10+B23+B32+B37+B44</f>
        <v>10176.299999999999</v>
      </c>
      <c r="G41" s="14"/>
    </row>
    <row r="42" spans="1:7" s="89" customFormat="1" ht="19.5" customHeight="1">
      <c r="A42" s="5" t="s">
        <v>297</v>
      </c>
      <c r="B42" s="23">
        <v>101.7</v>
      </c>
      <c r="C42" s="23">
        <v>95.4</v>
      </c>
      <c r="D42" s="23">
        <v>83.5</v>
      </c>
      <c r="E42" s="19" t="s">
        <v>298</v>
      </c>
      <c r="F42" s="14"/>
      <c r="G42" s="14"/>
    </row>
    <row r="43" spans="1:7" s="89" customFormat="1" ht="19.5" customHeight="1">
      <c r="A43" s="5" t="s">
        <v>299</v>
      </c>
      <c r="B43" s="23">
        <v>64.900000000000006</v>
      </c>
      <c r="C43" s="23">
        <v>70.599999999999994</v>
      </c>
      <c r="D43" s="23">
        <v>68.099999999999994</v>
      </c>
      <c r="E43" s="19" t="s">
        <v>300</v>
      </c>
      <c r="F43" s="14"/>
      <c r="G43" s="14"/>
    </row>
    <row r="44" spans="1:7" s="90" customFormat="1" ht="19.5" customHeight="1">
      <c r="A44" s="17" t="s">
        <v>301</v>
      </c>
      <c r="B44" s="83">
        <v>218.3</v>
      </c>
      <c r="C44" s="83">
        <v>172.9</v>
      </c>
      <c r="D44" s="83">
        <v>164.4</v>
      </c>
      <c r="E44" s="87" t="s">
        <v>302</v>
      </c>
      <c r="F44" s="84"/>
      <c r="G44" s="84"/>
    </row>
    <row r="45" spans="1:7" s="86" customFormat="1" ht="19.5" customHeight="1">
      <c r="A45" s="17" t="s">
        <v>303</v>
      </c>
      <c r="B45" s="83">
        <f>SUM(B46:B51)</f>
        <v>8407.9999999999982</v>
      </c>
      <c r="C45" s="83">
        <f>SUM(C46:C51)</f>
        <v>8244.4740000000002</v>
      </c>
      <c r="D45" s="83">
        <f>SUM(D46:D51)</f>
        <v>8016.66</v>
      </c>
      <c r="E45" s="220" t="s">
        <v>1196</v>
      </c>
      <c r="F45" s="85"/>
      <c r="G45" s="85"/>
    </row>
    <row r="46" spans="1:7" s="89" customFormat="1" ht="19.5" customHeight="1">
      <c r="A46" s="5" t="s">
        <v>304</v>
      </c>
      <c r="B46" s="23">
        <v>5931.4</v>
      </c>
      <c r="C46" s="23">
        <v>5890.4</v>
      </c>
      <c r="D46" s="23">
        <v>5594.2</v>
      </c>
      <c r="E46" s="19" t="s">
        <v>305</v>
      </c>
      <c r="F46" s="14"/>
      <c r="G46" s="14"/>
    </row>
    <row r="47" spans="1:7" s="89" customFormat="1" ht="19.5" customHeight="1">
      <c r="A47" s="5" t="s">
        <v>306</v>
      </c>
      <c r="B47" s="23">
        <v>1133.8</v>
      </c>
      <c r="C47" s="23">
        <v>1029.5</v>
      </c>
      <c r="D47" s="23">
        <v>1063.8</v>
      </c>
      <c r="E47" s="19" t="s">
        <v>307</v>
      </c>
      <c r="F47" s="14"/>
      <c r="G47" s="14"/>
    </row>
    <row r="48" spans="1:7" s="89" customFormat="1" ht="19.5" customHeight="1">
      <c r="A48" s="5" t="s">
        <v>308</v>
      </c>
      <c r="B48" s="23">
        <v>234.9</v>
      </c>
      <c r="C48" s="23">
        <v>225.17400000000001</v>
      </c>
      <c r="D48" s="23">
        <v>249.11500000000001</v>
      </c>
      <c r="E48" s="19" t="s">
        <v>309</v>
      </c>
      <c r="F48" s="14"/>
      <c r="G48" s="14"/>
    </row>
    <row r="49" spans="1:7" s="89" customFormat="1" ht="19.5" customHeight="1">
      <c r="A49" s="5" t="s">
        <v>310</v>
      </c>
      <c r="B49" s="23">
        <v>731</v>
      </c>
      <c r="C49" s="23">
        <v>732.2</v>
      </c>
      <c r="D49" s="23">
        <v>733.94500000000005</v>
      </c>
      <c r="E49" s="19" t="s">
        <v>311</v>
      </c>
      <c r="F49" s="14"/>
      <c r="G49" s="14"/>
    </row>
    <row r="50" spans="1:7" s="89" customFormat="1" ht="19.5" customHeight="1">
      <c r="A50" s="5" t="s">
        <v>312</v>
      </c>
      <c r="B50" s="23">
        <v>190.5</v>
      </c>
      <c r="C50" s="23">
        <v>178.5</v>
      </c>
      <c r="D50" s="23">
        <v>194</v>
      </c>
      <c r="E50" s="19" t="s">
        <v>313</v>
      </c>
      <c r="F50" s="14"/>
      <c r="G50" s="14"/>
    </row>
    <row r="51" spans="1:7" s="89" customFormat="1" ht="19.5" customHeight="1">
      <c r="A51" s="5" t="s">
        <v>314</v>
      </c>
      <c r="B51" s="23">
        <v>186.4</v>
      </c>
      <c r="C51" s="23">
        <v>188.7</v>
      </c>
      <c r="D51" s="23">
        <v>181.6</v>
      </c>
      <c r="E51" s="19" t="s">
        <v>315</v>
      </c>
      <c r="F51" s="14"/>
      <c r="G51" s="14"/>
    </row>
    <row r="52" spans="1:7" s="89" customFormat="1" ht="19.5" customHeight="1">
      <c r="A52" s="17" t="s">
        <v>316</v>
      </c>
      <c r="B52" s="91">
        <v>13373</v>
      </c>
      <c r="C52" s="91">
        <v>12765.4</v>
      </c>
      <c r="D52" s="91">
        <v>13382</v>
      </c>
      <c r="E52" s="92" t="s">
        <v>317</v>
      </c>
      <c r="F52" s="14"/>
      <c r="G52" s="14"/>
    </row>
    <row r="53" spans="1:7" s="89" customFormat="1" ht="19.5" customHeight="1">
      <c r="A53" s="17" t="s">
        <v>318</v>
      </c>
      <c r="B53" s="83">
        <f>B8+B52</f>
        <v>31957.299999999996</v>
      </c>
      <c r="C53" s="83">
        <f>C8+C52</f>
        <v>30284.186143999999</v>
      </c>
      <c r="D53" s="83">
        <f>D8+D52</f>
        <v>30838.122738000002</v>
      </c>
      <c r="E53" s="92" t="s">
        <v>1154</v>
      </c>
      <c r="F53" s="14"/>
      <c r="G53" s="14"/>
    </row>
    <row r="54" spans="1:7" s="89" customFormat="1" ht="12.75" customHeight="1">
      <c r="A54" s="14"/>
      <c r="B54" s="18"/>
      <c r="C54" s="18"/>
      <c r="D54" s="5"/>
      <c r="E54" s="5"/>
      <c r="F54" s="14"/>
      <c r="G54" s="14"/>
    </row>
    <row r="55" spans="1:7" s="89" customFormat="1" ht="12.75" customHeight="1">
      <c r="A55" s="14"/>
      <c r="B55" s="18"/>
      <c r="C55" s="18"/>
      <c r="D55" s="5"/>
      <c r="E55" s="5"/>
      <c r="F55" s="14"/>
      <c r="G55" s="14"/>
    </row>
    <row r="56" spans="1:7" s="89" customFormat="1" ht="12.75" customHeight="1">
      <c r="A56" s="14"/>
      <c r="B56" s="18"/>
      <c r="C56" s="18"/>
      <c r="D56" s="5"/>
      <c r="E56" s="5"/>
      <c r="F56" s="14"/>
      <c r="G56" s="14"/>
    </row>
    <row r="57" spans="1:7" s="89" customFormat="1" ht="12.75" customHeight="1">
      <c r="A57" s="14"/>
      <c r="B57" s="18"/>
      <c r="C57" s="18"/>
      <c r="D57" s="5"/>
      <c r="E57" s="5"/>
      <c r="F57" s="14"/>
      <c r="G57" s="14"/>
    </row>
    <row r="58" spans="1:7" ht="12.75" customHeight="1">
      <c r="A58" s="64" t="s">
        <v>220</v>
      </c>
      <c r="B58" s="18"/>
      <c r="C58" s="18"/>
      <c r="D58" s="5"/>
      <c r="E58" s="48"/>
      <c r="F58" s="5"/>
      <c r="G58" s="5"/>
    </row>
    <row r="59" spans="1:7" ht="12.75" customHeight="1">
      <c r="A59" s="47" t="s">
        <v>116</v>
      </c>
      <c r="B59" s="82"/>
      <c r="C59" s="8"/>
      <c r="D59" s="8"/>
      <c r="E59" s="48" t="s">
        <v>117</v>
      </c>
      <c r="F59" s="5"/>
      <c r="G59" s="5"/>
    </row>
    <row r="60" spans="1:7" s="89" customFormat="1" ht="12.75" customHeight="1">
      <c r="A60" s="93"/>
      <c r="B60" s="94"/>
      <c r="C60" s="94"/>
      <c r="D60" s="94"/>
      <c r="E60" s="94"/>
      <c r="F60" s="14"/>
      <c r="G60" s="14"/>
    </row>
    <row r="61" spans="1:7" ht="12.75" customHeight="1">
      <c r="A61" s="5"/>
      <c r="B61" s="18"/>
      <c r="C61" s="18"/>
      <c r="D61" s="5"/>
      <c r="E61" s="5"/>
      <c r="F61" s="5"/>
      <c r="G61" s="5"/>
    </row>
    <row r="62" spans="1:7" ht="12.75" customHeight="1">
      <c r="A62" s="5"/>
      <c r="B62" s="18"/>
      <c r="C62" s="18"/>
      <c r="D62" s="5"/>
      <c r="E62" s="5"/>
      <c r="F62" s="5"/>
      <c r="G62" s="5"/>
    </row>
    <row r="63" spans="1:7" ht="12.75" customHeight="1">
      <c r="A63" s="5"/>
      <c r="B63" s="18"/>
      <c r="C63" s="18"/>
      <c r="D63" s="5"/>
      <c r="E63" s="5"/>
      <c r="F63" s="5"/>
      <c r="G63" s="5"/>
    </row>
    <row r="64" spans="1:7" ht="12.75" customHeight="1">
      <c r="A64" s="5"/>
      <c r="B64" s="18"/>
      <c r="C64" s="18"/>
      <c r="D64" s="5"/>
      <c r="E64" s="5"/>
      <c r="F64" s="5"/>
      <c r="G64" s="5"/>
    </row>
    <row r="65" spans="1:7" ht="12.75" customHeight="1">
      <c r="A65" s="5"/>
      <c r="B65" s="5"/>
      <c r="C65" s="5"/>
      <c r="D65" s="5"/>
      <c r="E65" s="5"/>
      <c r="F65" s="5"/>
      <c r="G65" s="5"/>
    </row>
    <row r="66" spans="1:7" ht="12.75" customHeight="1">
      <c r="A66" s="5"/>
      <c r="B66" s="5"/>
      <c r="C66" s="5"/>
      <c r="D66" s="5"/>
      <c r="E66" s="5"/>
      <c r="F66" s="5"/>
      <c r="G66" s="5"/>
    </row>
    <row r="67" spans="1:7">
      <c r="A67" s="5"/>
      <c r="B67" s="5"/>
      <c r="C67" s="5"/>
      <c r="D67" s="5"/>
      <c r="E67" s="5"/>
      <c r="F67" s="5"/>
      <c r="G67" s="5"/>
    </row>
    <row r="68" spans="1:7">
      <c r="A68" s="5"/>
      <c r="B68" s="5"/>
      <c r="C68" s="5"/>
      <c r="D68" s="5"/>
      <c r="E68" s="5"/>
      <c r="F68" s="5"/>
      <c r="G68" s="5"/>
    </row>
    <row r="69" spans="1:7">
      <c r="A69" s="5"/>
      <c r="B69" s="5"/>
      <c r="C69" s="5"/>
      <c r="D69" s="5"/>
      <c r="E69" s="5"/>
      <c r="F69" s="5"/>
      <c r="G69" s="5"/>
    </row>
    <row r="70" spans="1:7">
      <c r="A70" s="5"/>
      <c r="B70" s="5"/>
      <c r="C70" s="5"/>
      <c r="D70" s="5"/>
      <c r="E70" s="5"/>
      <c r="F70" s="5"/>
      <c r="G70" s="5"/>
    </row>
    <row r="71" spans="1:7">
      <c r="A71" s="5"/>
      <c r="B71" s="5"/>
      <c r="C71" s="5"/>
      <c r="D71" s="5"/>
      <c r="E71" s="5"/>
      <c r="F71" s="5"/>
      <c r="G71" s="5"/>
    </row>
    <row r="72" spans="1:7">
      <c r="A72" s="5"/>
      <c r="B72" s="5"/>
      <c r="C72" s="5"/>
      <c r="D72" s="5"/>
      <c r="E72" s="5"/>
      <c r="F72" s="5"/>
      <c r="G72" s="5"/>
    </row>
    <row r="73" spans="1:7">
      <c r="A73" s="5"/>
      <c r="B73" s="5"/>
      <c r="C73" s="5"/>
      <c r="D73" s="5"/>
      <c r="E73" s="5"/>
      <c r="F73" s="5"/>
      <c r="G73" s="5"/>
    </row>
    <row r="74" spans="1:7">
      <c r="A74" s="5"/>
      <c r="B74" s="5"/>
      <c r="C74" s="5"/>
      <c r="D74" s="5"/>
      <c r="E74" s="5"/>
      <c r="F74" s="5"/>
      <c r="G74" s="5"/>
    </row>
    <row r="75" spans="1:7">
      <c r="A75" s="5"/>
      <c r="B75" s="5"/>
      <c r="C75" s="5"/>
      <c r="D75" s="5"/>
      <c r="E75" s="5"/>
      <c r="F75" s="5"/>
      <c r="G75" s="5"/>
    </row>
    <row r="76" spans="1:7">
      <c r="A76" s="5"/>
      <c r="B76" s="5"/>
      <c r="C76" s="5"/>
      <c r="D76" s="5"/>
      <c r="E76" s="5"/>
      <c r="F76" s="5"/>
      <c r="G76" s="5"/>
    </row>
    <row r="77" spans="1:7">
      <c r="A77" s="5"/>
      <c r="B77" s="5"/>
      <c r="C77" s="5"/>
      <c r="D77" s="5"/>
      <c r="E77" s="5"/>
      <c r="F77" s="5"/>
      <c r="G77" s="5"/>
    </row>
    <row r="78" spans="1:7">
      <c r="A78" s="5"/>
      <c r="B78" s="5"/>
      <c r="C78" s="5"/>
      <c r="D78" s="5"/>
      <c r="E78" s="5"/>
      <c r="F78" s="5"/>
      <c r="G78" s="5"/>
    </row>
    <row r="79" spans="1:7">
      <c r="A79" s="5"/>
      <c r="B79" s="5"/>
      <c r="C79" s="5"/>
      <c r="D79" s="5"/>
      <c r="E79" s="5"/>
      <c r="F79" s="5"/>
      <c r="G79" s="5"/>
    </row>
    <row r="80" spans="1:7">
      <c r="A80" s="5"/>
      <c r="B80" s="5"/>
      <c r="C80" s="5"/>
      <c r="D80" s="5"/>
      <c r="E80" s="5"/>
      <c r="F80" s="5"/>
      <c r="G80" s="5"/>
    </row>
  </sheetData>
  <sheetProtection selectLockedCells="1" selectUnlockedCells="1"/>
  <phoneticPr fontId="71" type="noConversion"/>
  <pageMargins left="0.79562500000000003" right="0.45364583333333336" top="0.7607291666666666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23"/>
  <sheetViews>
    <sheetView showGridLines="0" view="pageLayout" zoomScaleSheetLayoutView="100" workbookViewId="0">
      <selection activeCell="A14" sqref="A14:A15"/>
    </sheetView>
  </sheetViews>
  <sheetFormatPr baseColWidth="10" defaultColWidth="11" defaultRowHeight="15"/>
  <cols>
    <col min="1" max="1" width="32" style="95" customWidth="1"/>
    <col min="2" max="2" width="13.375" style="96" customWidth="1"/>
    <col min="3" max="3" width="16.625" style="96" customWidth="1"/>
    <col min="4" max="4" width="16.625" style="97" customWidth="1"/>
    <col min="5" max="5" width="36.125" style="96" customWidth="1"/>
    <col min="6" max="6" width="21.375" style="95" customWidth="1"/>
    <col min="7" max="7" width="22" style="95" customWidth="1"/>
    <col min="8" max="8" width="9.625" style="95" customWidth="1"/>
    <col min="9" max="11" width="7.875" style="95" customWidth="1"/>
    <col min="12" max="12" width="16.625" style="95" customWidth="1"/>
    <col min="13" max="238" width="9.625" style="95" customWidth="1"/>
    <col min="239" max="16384" width="11" style="95"/>
  </cols>
  <sheetData>
    <row r="1" spans="1:13" s="81" customFormat="1" ht="24.75" customHeight="1">
      <c r="A1" s="54" t="s">
        <v>56</v>
      </c>
      <c r="E1" s="67" t="s">
        <v>57</v>
      </c>
    </row>
    <row r="2" spans="1:13" ht="18.95" customHeight="1">
      <c r="A2" s="36"/>
      <c r="B2" s="1"/>
      <c r="C2" s="1"/>
      <c r="D2" s="98"/>
      <c r="E2" s="58"/>
      <c r="F2" s="36"/>
      <c r="G2" s="36"/>
      <c r="H2" s="36"/>
      <c r="I2" s="36"/>
    </row>
    <row r="3" spans="1:13" s="99" customFormat="1" ht="20.25" customHeight="1">
      <c r="A3" s="26" t="s">
        <v>319</v>
      </c>
      <c r="B3" s="1"/>
      <c r="C3" s="1"/>
      <c r="D3" s="1"/>
      <c r="E3" s="27" t="s">
        <v>320</v>
      </c>
      <c r="H3" s="100"/>
      <c r="I3" s="100"/>
    </row>
    <row r="4" spans="1:13" ht="20.25" customHeight="1">
      <c r="A4" s="1" t="s">
        <v>321</v>
      </c>
      <c r="B4" s="1"/>
      <c r="C4" s="1"/>
      <c r="D4" s="1"/>
      <c r="E4" s="56" t="s">
        <v>322</v>
      </c>
      <c r="H4" s="36"/>
      <c r="I4" s="36"/>
    </row>
    <row r="5" spans="1:13" ht="18.95" customHeight="1">
      <c r="A5" s="1"/>
      <c r="B5" s="1"/>
      <c r="C5" s="1"/>
      <c r="D5" s="101"/>
      <c r="E5" s="58"/>
      <c r="H5" s="36"/>
      <c r="I5" s="36"/>
    </row>
    <row r="6" spans="1:13" ht="16.5" customHeight="1">
      <c r="A6" s="34" t="s">
        <v>232</v>
      </c>
      <c r="B6" s="13" t="s">
        <v>1128</v>
      </c>
      <c r="C6" s="13" t="s">
        <v>1135</v>
      </c>
      <c r="D6" s="13" t="s">
        <v>1093</v>
      </c>
      <c r="E6" s="31" t="s">
        <v>233</v>
      </c>
      <c r="F6" s="102"/>
      <c r="G6" s="103"/>
      <c r="H6" s="36"/>
      <c r="I6" s="104"/>
      <c r="J6" s="105"/>
      <c r="K6" s="106"/>
      <c r="L6" s="70"/>
    </row>
    <row r="7" spans="1:13" ht="15.75" customHeight="1">
      <c r="A7" s="36"/>
      <c r="D7" s="96"/>
      <c r="E7" s="36"/>
      <c r="F7" s="107"/>
      <c r="G7" s="108"/>
      <c r="I7" s="109"/>
      <c r="J7" s="110"/>
      <c r="K7" s="110"/>
      <c r="L7" s="111"/>
    </row>
    <row r="8" spans="1:13" s="115" customFormat="1" ht="19.5" customHeight="1">
      <c r="A8" s="112" t="s">
        <v>323</v>
      </c>
      <c r="B8" s="38">
        <f t="shared" ref="B8:D8" si="0">SUM(B9:B16)</f>
        <v>3796.6000000000004</v>
      </c>
      <c r="C8" s="38">
        <f t="shared" si="0"/>
        <v>3673.2</v>
      </c>
      <c r="D8" s="38">
        <f t="shared" si="0"/>
        <v>4105</v>
      </c>
      <c r="E8" s="70" t="s">
        <v>324</v>
      </c>
      <c r="F8" s="113"/>
      <c r="G8" s="114"/>
      <c r="I8" s="109"/>
      <c r="J8" s="110"/>
      <c r="K8" s="110"/>
      <c r="L8" s="111"/>
    </row>
    <row r="9" spans="1:13" ht="19.5" customHeight="1">
      <c r="A9" s="116" t="s">
        <v>325</v>
      </c>
      <c r="B9" s="117">
        <v>185.4</v>
      </c>
      <c r="C9" s="117">
        <v>173</v>
      </c>
      <c r="D9" s="118">
        <v>168.9</v>
      </c>
      <c r="E9" s="111" t="s">
        <v>326</v>
      </c>
      <c r="F9" s="119"/>
      <c r="G9" s="120"/>
      <c r="J9" s="1"/>
      <c r="K9" s="1"/>
      <c r="M9" s="111"/>
    </row>
    <row r="10" spans="1:13" s="115" customFormat="1" ht="19.5" customHeight="1">
      <c r="A10" s="121" t="s">
        <v>327</v>
      </c>
      <c r="B10" s="117">
        <v>97.2</v>
      </c>
      <c r="C10" s="117">
        <v>88.9</v>
      </c>
      <c r="D10" s="118">
        <v>84.8</v>
      </c>
      <c r="E10" s="111" t="s">
        <v>328</v>
      </c>
      <c r="F10" s="119"/>
      <c r="G10" s="120"/>
      <c r="I10" s="109"/>
      <c r="J10" s="110"/>
      <c r="K10" s="110"/>
      <c r="L10" s="111"/>
      <c r="M10" s="111"/>
    </row>
    <row r="11" spans="1:13" s="115" customFormat="1" ht="19.5" customHeight="1">
      <c r="A11" s="450" t="s">
        <v>937</v>
      </c>
      <c r="B11" s="117">
        <v>265.89999999999998</v>
      </c>
      <c r="C11" s="117">
        <v>185.4</v>
      </c>
      <c r="D11" s="118">
        <v>132.19999999999999</v>
      </c>
      <c r="E11" s="446" t="s">
        <v>1095</v>
      </c>
      <c r="F11" s="119"/>
      <c r="G11" s="120"/>
      <c r="I11" s="109"/>
      <c r="J11" s="110"/>
      <c r="K11" s="110"/>
      <c r="L11" s="111"/>
      <c r="M11" s="111"/>
    </row>
    <row r="12" spans="1:13" ht="19.5" customHeight="1">
      <c r="A12" s="121" t="s">
        <v>329</v>
      </c>
      <c r="B12" s="117">
        <v>438</v>
      </c>
      <c r="C12" s="117">
        <v>423.5</v>
      </c>
      <c r="D12" s="118">
        <v>412.9</v>
      </c>
      <c r="E12" s="111" t="s">
        <v>330</v>
      </c>
      <c r="F12" s="119"/>
      <c r="G12" s="120"/>
      <c r="I12" s="109"/>
      <c r="J12" s="110"/>
      <c r="K12" s="110"/>
      <c r="L12" s="111"/>
    </row>
    <row r="13" spans="1:13" ht="19.5" customHeight="1">
      <c r="A13" s="451" t="s">
        <v>939</v>
      </c>
      <c r="B13" s="117">
        <v>85</v>
      </c>
      <c r="C13" s="117">
        <v>77.099999999999994</v>
      </c>
      <c r="D13" s="118">
        <v>71</v>
      </c>
      <c r="E13" s="447" t="s">
        <v>1096</v>
      </c>
      <c r="F13" s="119"/>
      <c r="G13" s="120"/>
      <c r="I13" s="109"/>
      <c r="J13" s="110"/>
      <c r="K13" s="110"/>
      <c r="L13" s="111"/>
    </row>
    <row r="14" spans="1:13" ht="19.5" customHeight="1">
      <c r="A14" s="121" t="s">
        <v>331</v>
      </c>
      <c r="B14" s="117">
        <v>1871.6</v>
      </c>
      <c r="C14" s="117">
        <v>1940.3</v>
      </c>
      <c r="D14" s="118">
        <v>2459.4</v>
      </c>
      <c r="E14" s="448" t="s">
        <v>1097</v>
      </c>
      <c r="F14" s="122"/>
      <c r="G14" s="120"/>
      <c r="J14" s="1"/>
      <c r="K14" s="1"/>
    </row>
    <row r="15" spans="1:13" ht="19.5" customHeight="1">
      <c r="A15" s="121" t="s">
        <v>332</v>
      </c>
      <c r="B15" s="117">
        <v>720.7</v>
      </c>
      <c r="C15" s="117">
        <v>664.5</v>
      </c>
      <c r="D15" s="118">
        <v>649.70000000000005</v>
      </c>
      <c r="E15" s="111" t="s">
        <v>192</v>
      </c>
      <c r="F15" s="119"/>
      <c r="G15" s="120"/>
      <c r="J15" s="1"/>
      <c r="K15" s="1"/>
      <c r="L15" s="70"/>
    </row>
    <row r="16" spans="1:13" ht="19.5" customHeight="1">
      <c r="A16" s="452" t="s">
        <v>942</v>
      </c>
      <c r="B16" s="117">
        <v>132.80000000000001</v>
      </c>
      <c r="C16" s="117">
        <v>120.5</v>
      </c>
      <c r="D16" s="118">
        <v>126.1</v>
      </c>
      <c r="E16" s="449" t="s">
        <v>1098</v>
      </c>
      <c r="F16" s="119"/>
      <c r="G16" s="120"/>
      <c r="J16" s="1"/>
      <c r="K16" s="1"/>
      <c r="L16" s="70"/>
    </row>
    <row r="17" spans="1:12" ht="19.5" customHeight="1">
      <c r="A17" s="112" t="s">
        <v>333</v>
      </c>
      <c r="B17" s="123">
        <f t="shared" ref="B17:D17" si="1">SUM(B18:B25)</f>
        <v>1694.6</v>
      </c>
      <c r="C17" s="123">
        <f t="shared" si="1"/>
        <v>1607.3</v>
      </c>
      <c r="D17" s="123">
        <f t="shared" si="1"/>
        <v>1650.5</v>
      </c>
      <c r="E17" s="70" t="s">
        <v>334</v>
      </c>
      <c r="F17" s="124"/>
      <c r="G17" s="125"/>
      <c r="J17" s="1"/>
      <c r="K17" s="1"/>
    </row>
    <row r="18" spans="1:12" ht="19.5" customHeight="1">
      <c r="A18" s="456" t="s">
        <v>774</v>
      </c>
      <c r="B18" s="117">
        <v>257.8</v>
      </c>
      <c r="C18" s="117">
        <v>239.4</v>
      </c>
      <c r="D18" s="117">
        <v>245.4</v>
      </c>
      <c r="E18" s="111" t="s">
        <v>1102</v>
      </c>
      <c r="F18" s="126"/>
      <c r="G18" s="127"/>
      <c r="I18" s="109"/>
      <c r="J18" s="110"/>
      <c r="K18" s="110"/>
      <c r="L18" s="111"/>
    </row>
    <row r="19" spans="1:12" ht="19.5" customHeight="1">
      <c r="A19" s="456" t="s">
        <v>945</v>
      </c>
      <c r="B19" s="117">
        <v>110.3</v>
      </c>
      <c r="C19" s="117">
        <v>106.2</v>
      </c>
      <c r="D19" s="117">
        <v>95.3</v>
      </c>
      <c r="E19" s="453" t="s">
        <v>1099</v>
      </c>
      <c r="F19" s="126"/>
      <c r="G19" s="127"/>
      <c r="I19" s="109"/>
      <c r="J19" s="110"/>
      <c r="K19" s="110"/>
      <c r="L19" s="111"/>
    </row>
    <row r="20" spans="1:12" ht="19.5" customHeight="1">
      <c r="A20" s="456" t="s">
        <v>335</v>
      </c>
      <c r="B20" s="117">
        <v>54.7</v>
      </c>
      <c r="C20" s="117">
        <v>50.9</v>
      </c>
      <c r="D20" s="117">
        <v>46.3</v>
      </c>
      <c r="E20" s="111" t="s">
        <v>336</v>
      </c>
      <c r="F20" s="126"/>
      <c r="G20" s="127"/>
      <c r="I20" s="109"/>
      <c r="J20" s="110"/>
      <c r="K20" s="110"/>
      <c r="L20" s="111"/>
    </row>
    <row r="21" spans="1:12" ht="19.5" customHeight="1">
      <c r="A21" s="456" t="s">
        <v>948</v>
      </c>
      <c r="B21" s="118">
        <v>84.2</v>
      </c>
      <c r="C21" s="118">
        <v>83</v>
      </c>
      <c r="D21" s="118">
        <v>77.3</v>
      </c>
      <c r="E21" s="454" t="s">
        <v>1100</v>
      </c>
      <c r="F21" s="126"/>
      <c r="G21" s="127"/>
      <c r="I21" s="109"/>
      <c r="J21" s="110"/>
      <c r="K21" s="110"/>
      <c r="L21" s="111"/>
    </row>
    <row r="22" spans="1:12" ht="19.5" customHeight="1">
      <c r="A22" s="457" t="s">
        <v>337</v>
      </c>
      <c r="B22" s="117">
        <v>52.7</v>
      </c>
      <c r="C22" s="117">
        <v>50.8</v>
      </c>
      <c r="D22" s="117">
        <v>49</v>
      </c>
      <c r="E22" s="111" t="s">
        <v>338</v>
      </c>
      <c r="F22" s="126"/>
      <c r="G22" s="127"/>
      <c r="I22" s="109"/>
      <c r="J22" s="110"/>
      <c r="K22" s="110"/>
      <c r="L22" s="111"/>
    </row>
    <row r="23" spans="1:12" ht="19.5" customHeight="1">
      <c r="A23" s="457" t="s">
        <v>339</v>
      </c>
      <c r="B23" s="117">
        <v>514.9</v>
      </c>
      <c r="C23" s="117">
        <v>486.3</v>
      </c>
      <c r="D23" s="117">
        <v>506</v>
      </c>
      <c r="E23" s="111" t="s">
        <v>340</v>
      </c>
      <c r="F23" s="126"/>
      <c r="G23" s="127"/>
      <c r="J23" s="1"/>
      <c r="K23" s="1"/>
    </row>
    <row r="24" spans="1:12" ht="19.5" customHeight="1">
      <c r="A24" s="457" t="s">
        <v>341</v>
      </c>
      <c r="B24" s="117">
        <v>467.1</v>
      </c>
      <c r="C24" s="117">
        <v>446.7</v>
      </c>
      <c r="D24" s="117">
        <v>451</v>
      </c>
      <c r="E24" s="111" t="s">
        <v>342</v>
      </c>
      <c r="F24" s="126"/>
      <c r="G24" s="127"/>
      <c r="J24" s="1"/>
      <c r="K24" s="1"/>
      <c r="L24" s="70"/>
    </row>
    <row r="25" spans="1:12" ht="19.5" customHeight="1">
      <c r="A25" s="457" t="s">
        <v>952</v>
      </c>
      <c r="B25" s="118">
        <v>152.9</v>
      </c>
      <c r="C25" s="118">
        <v>144</v>
      </c>
      <c r="D25" s="118">
        <v>180.2</v>
      </c>
      <c r="E25" s="455" t="s">
        <v>1101</v>
      </c>
      <c r="F25" s="126"/>
      <c r="G25" s="127"/>
      <c r="J25" s="1"/>
      <c r="K25" s="1"/>
      <c r="L25" s="70"/>
    </row>
    <row r="26" spans="1:12" ht="19.5" customHeight="1">
      <c r="A26" s="112" t="s">
        <v>343</v>
      </c>
      <c r="B26" s="123">
        <f>SUM(B27:B35)</f>
        <v>2929.7999999999993</v>
      </c>
      <c r="C26" s="123">
        <f>SUM(C27:C35)</f>
        <v>2800.8</v>
      </c>
      <c r="D26" s="123">
        <f>SUM(D27:D35)</f>
        <v>2749.0320000000006</v>
      </c>
      <c r="E26" s="70" t="s">
        <v>344</v>
      </c>
      <c r="F26" s="113"/>
      <c r="G26" s="114"/>
      <c r="I26" s="109"/>
      <c r="J26" s="110"/>
      <c r="K26" s="110"/>
      <c r="L26" s="111"/>
    </row>
    <row r="27" spans="1:12" s="115" customFormat="1" ht="19.5" customHeight="1">
      <c r="A27" s="128" t="s">
        <v>345</v>
      </c>
      <c r="B27" s="118">
        <v>753.1</v>
      </c>
      <c r="C27" s="118">
        <v>719.6</v>
      </c>
      <c r="D27" s="118">
        <v>727.2</v>
      </c>
      <c r="E27" s="111" t="s">
        <v>346</v>
      </c>
      <c r="F27" s="119"/>
      <c r="G27" s="120"/>
      <c r="I27" s="109"/>
      <c r="J27" s="110"/>
      <c r="K27" s="110"/>
      <c r="L27" s="111"/>
    </row>
    <row r="28" spans="1:12" ht="19.5" customHeight="1">
      <c r="A28" s="128" t="s">
        <v>347</v>
      </c>
      <c r="B28" s="117">
        <v>73.900000000000006</v>
      </c>
      <c r="C28" s="117">
        <v>72</v>
      </c>
      <c r="D28" s="117">
        <v>66.8</v>
      </c>
      <c r="E28" s="111" t="s">
        <v>348</v>
      </c>
      <c r="F28" s="119"/>
      <c r="G28" s="120"/>
      <c r="I28" s="109"/>
      <c r="J28" s="110"/>
      <c r="K28" s="110"/>
      <c r="L28" s="111"/>
    </row>
    <row r="29" spans="1:12" s="115" customFormat="1" ht="19.5" customHeight="1">
      <c r="A29" s="128" t="s">
        <v>349</v>
      </c>
      <c r="B29" s="117">
        <v>236.3</v>
      </c>
      <c r="C29" s="117">
        <v>237.7</v>
      </c>
      <c r="D29" s="117">
        <v>230.3</v>
      </c>
      <c r="E29" s="111" t="s">
        <v>350</v>
      </c>
      <c r="F29" s="119"/>
      <c r="G29" s="120"/>
      <c r="I29" s="109"/>
      <c r="J29" s="110"/>
      <c r="K29" s="110"/>
      <c r="L29" s="111"/>
    </row>
    <row r="30" spans="1:12" s="115" customFormat="1" ht="19.5" customHeight="1">
      <c r="A30" s="121" t="s">
        <v>351</v>
      </c>
      <c r="B30" s="118">
        <v>1082.5999999999999</v>
      </c>
      <c r="C30" s="118">
        <v>1026.5</v>
      </c>
      <c r="D30" s="118">
        <v>1043.3320000000001</v>
      </c>
      <c r="E30" s="111" t="s">
        <v>352</v>
      </c>
      <c r="F30" s="119"/>
      <c r="G30" s="127"/>
      <c r="I30" s="109"/>
      <c r="J30" s="110"/>
      <c r="K30" s="110"/>
      <c r="L30" s="111"/>
    </row>
    <row r="31" spans="1:12" ht="19.5" customHeight="1">
      <c r="A31" s="129" t="s">
        <v>353</v>
      </c>
      <c r="B31" s="117">
        <v>127.2</v>
      </c>
      <c r="C31" s="117">
        <v>116.2</v>
      </c>
      <c r="D31" s="117">
        <v>118.3</v>
      </c>
      <c r="E31" s="111" t="s">
        <v>1155</v>
      </c>
      <c r="F31" s="119"/>
      <c r="G31" s="120"/>
      <c r="I31" s="109"/>
      <c r="J31" s="110"/>
      <c r="K31" s="110"/>
      <c r="L31" s="111"/>
    </row>
    <row r="32" spans="1:12" ht="19.5" customHeight="1">
      <c r="A32" s="128" t="s">
        <v>354</v>
      </c>
      <c r="B32" s="117">
        <v>187.8</v>
      </c>
      <c r="C32" s="117">
        <v>179.4</v>
      </c>
      <c r="D32" s="117">
        <v>169.5</v>
      </c>
      <c r="E32" s="111" t="s">
        <v>355</v>
      </c>
      <c r="F32" s="119"/>
      <c r="G32" s="120"/>
      <c r="I32" s="109"/>
      <c r="J32" s="110"/>
      <c r="K32" s="110"/>
      <c r="L32" s="111"/>
    </row>
    <row r="33" spans="1:12" ht="19.5" customHeight="1">
      <c r="A33" s="128" t="s">
        <v>356</v>
      </c>
      <c r="B33" s="118">
        <v>163.69999999999999</v>
      </c>
      <c r="C33" s="118">
        <v>161.19999999999999</v>
      </c>
      <c r="D33" s="118">
        <v>127.3</v>
      </c>
      <c r="E33" s="111" t="s">
        <v>357</v>
      </c>
      <c r="F33" s="119"/>
      <c r="G33" s="120"/>
      <c r="I33" s="109"/>
      <c r="J33" s="110"/>
      <c r="K33" s="110"/>
      <c r="L33" s="111"/>
    </row>
    <row r="34" spans="1:12" s="115" customFormat="1" ht="19.5" customHeight="1">
      <c r="A34" s="128" t="s">
        <v>358</v>
      </c>
      <c r="B34" s="117">
        <v>222.6</v>
      </c>
      <c r="C34" s="117">
        <v>208.9</v>
      </c>
      <c r="D34" s="117">
        <v>193.9</v>
      </c>
      <c r="E34" s="111" t="s">
        <v>359</v>
      </c>
      <c r="F34" s="119"/>
      <c r="G34" s="120"/>
      <c r="J34" s="30"/>
      <c r="K34" s="30"/>
      <c r="L34" s="70"/>
    </row>
    <row r="35" spans="1:12" ht="19.5" customHeight="1">
      <c r="A35" s="121" t="s">
        <v>360</v>
      </c>
      <c r="B35" s="117">
        <v>82.6</v>
      </c>
      <c r="C35" s="117">
        <v>79.3</v>
      </c>
      <c r="D35" s="117">
        <v>72.400000000000006</v>
      </c>
      <c r="E35" s="111" t="s">
        <v>361</v>
      </c>
      <c r="F35" s="119"/>
      <c r="G35" s="120"/>
      <c r="I35" s="109"/>
      <c r="J35" s="110"/>
      <c r="K35" s="110"/>
      <c r="L35" s="111"/>
    </row>
    <row r="36" spans="1:12" ht="19.5" customHeight="1">
      <c r="A36" s="112" t="s">
        <v>362</v>
      </c>
      <c r="B36" s="123">
        <f>SUM(B37:B43)</f>
        <v>4554.5999999999995</v>
      </c>
      <c r="C36" s="123">
        <f>SUM(C37:C43)</f>
        <v>4348.72</v>
      </c>
      <c r="D36" s="123">
        <f>SUM(D37:D43)</f>
        <v>4326.018</v>
      </c>
      <c r="E36" s="70" t="s">
        <v>363</v>
      </c>
      <c r="F36" s="124"/>
      <c r="G36" s="125"/>
      <c r="I36" s="109"/>
      <c r="J36" s="110"/>
      <c r="K36" s="110"/>
      <c r="L36" s="111"/>
    </row>
    <row r="37" spans="1:12" ht="19.5" customHeight="1">
      <c r="A37" s="128" t="s">
        <v>364</v>
      </c>
      <c r="B37" s="117">
        <v>1178.5999999999999</v>
      </c>
      <c r="C37" s="117">
        <v>1083</v>
      </c>
      <c r="D37" s="117">
        <v>1069.5999999999999</v>
      </c>
      <c r="E37" s="111" t="s">
        <v>365</v>
      </c>
      <c r="F37" s="126"/>
      <c r="G37" s="127"/>
      <c r="I37" s="109"/>
      <c r="J37" s="110"/>
      <c r="K37" s="110"/>
      <c r="L37" s="111"/>
    </row>
    <row r="38" spans="1:12" ht="19.5" customHeight="1">
      <c r="A38" s="128" t="s">
        <v>366</v>
      </c>
      <c r="B38" s="117">
        <v>321.3</v>
      </c>
      <c r="C38" s="117">
        <v>308.10000000000002</v>
      </c>
      <c r="D38" s="117">
        <v>288</v>
      </c>
      <c r="E38" s="111" t="s">
        <v>367</v>
      </c>
      <c r="F38" s="119"/>
      <c r="G38" s="120"/>
      <c r="I38" s="109"/>
      <c r="J38" s="110"/>
      <c r="K38" s="110"/>
      <c r="L38" s="37"/>
    </row>
    <row r="39" spans="1:12" ht="19.5" customHeight="1">
      <c r="A39" s="128" t="s">
        <v>368</v>
      </c>
      <c r="B39" s="117">
        <v>627</v>
      </c>
      <c r="C39" s="117">
        <v>603.32000000000005</v>
      </c>
      <c r="D39" s="117">
        <v>608.51800000000003</v>
      </c>
      <c r="E39" s="111" t="s">
        <v>369</v>
      </c>
      <c r="F39" s="119"/>
      <c r="G39" s="120"/>
      <c r="I39" s="109"/>
      <c r="J39" s="110"/>
      <c r="K39" s="110"/>
      <c r="L39" s="111"/>
    </row>
    <row r="40" spans="1:12" s="115" customFormat="1" ht="19.5" customHeight="1">
      <c r="A40" s="129" t="s">
        <v>370</v>
      </c>
      <c r="B40" s="117">
        <v>864</v>
      </c>
      <c r="C40" s="117">
        <v>804.4</v>
      </c>
      <c r="D40" s="117">
        <v>787.9</v>
      </c>
      <c r="E40" s="37" t="s">
        <v>371</v>
      </c>
      <c r="F40" s="119"/>
      <c r="G40" s="120"/>
      <c r="J40" s="30"/>
      <c r="K40" s="30"/>
    </row>
    <row r="41" spans="1:12" ht="19.5" customHeight="1">
      <c r="A41" s="128" t="s">
        <v>372</v>
      </c>
      <c r="B41" s="117">
        <v>229.5</v>
      </c>
      <c r="C41" s="117">
        <v>228.8</v>
      </c>
      <c r="D41" s="117">
        <v>214.9</v>
      </c>
      <c r="E41" s="111" t="s">
        <v>373</v>
      </c>
      <c r="F41" s="126"/>
      <c r="G41" s="127"/>
      <c r="I41" s="109"/>
      <c r="J41" s="110"/>
      <c r="K41" s="110"/>
      <c r="L41" s="111"/>
    </row>
    <row r="42" spans="1:12" ht="19.5" customHeight="1">
      <c r="A42" s="459" t="s">
        <v>963</v>
      </c>
      <c r="B42" s="117">
        <v>150.69999999999999</v>
      </c>
      <c r="C42" s="117">
        <v>146.30000000000001</v>
      </c>
      <c r="D42" s="117">
        <v>131.80000000000001</v>
      </c>
      <c r="E42" s="458" t="s">
        <v>1103</v>
      </c>
      <c r="F42" s="126"/>
      <c r="G42" s="127"/>
      <c r="I42" s="109"/>
      <c r="J42" s="110"/>
      <c r="K42" s="110"/>
      <c r="L42" s="111"/>
    </row>
    <row r="43" spans="1:12" ht="19.5" customHeight="1">
      <c r="A43" s="128" t="s">
        <v>374</v>
      </c>
      <c r="B43" s="117">
        <v>1183.5</v>
      </c>
      <c r="C43" s="117">
        <v>1174.8</v>
      </c>
      <c r="D43" s="117">
        <v>1225.3</v>
      </c>
      <c r="E43" s="111" t="s">
        <v>375</v>
      </c>
      <c r="F43" s="119"/>
      <c r="G43" s="120"/>
      <c r="I43" s="109"/>
      <c r="J43" s="110"/>
      <c r="K43" s="110"/>
      <c r="L43" s="111"/>
    </row>
    <row r="44" spans="1:12" ht="19.5" customHeight="1">
      <c r="A44" s="112" t="s">
        <v>376</v>
      </c>
      <c r="B44" s="123">
        <f>SUM(B45:B49)</f>
        <v>1875.7</v>
      </c>
      <c r="C44" s="123">
        <f>SUM(C45:C49)</f>
        <v>1807.3000000000002</v>
      </c>
      <c r="D44" s="123">
        <f>SUM(D45:D49)</f>
        <v>1695</v>
      </c>
      <c r="E44" s="70" t="s">
        <v>377</v>
      </c>
      <c r="F44" s="113"/>
      <c r="G44" s="125"/>
      <c r="I44" s="109"/>
      <c r="J44" s="110"/>
      <c r="K44" s="110"/>
      <c r="L44" s="111"/>
    </row>
    <row r="45" spans="1:12" ht="19.5" customHeight="1">
      <c r="A45" s="128" t="s">
        <v>378</v>
      </c>
      <c r="B45" s="117">
        <v>157.30000000000001</v>
      </c>
      <c r="C45" s="117">
        <v>157.4</v>
      </c>
      <c r="D45" s="117">
        <v>127</v>
      </c>
      <c r="E45" s="111" t="s">
        <v>379</v>
      </c>
      <c r="F45" s="119"/>
      <c r="G45" s="120"/>
      <c r="J45" s="1"/>
      <c r="K45" s="1"/>
    </row>
    <row r="46" spans="1:12" ht="19.5" customHeight="1">
      <c r="A46" s="128" t="s">
        <v>380</v>
      </c>
      <c r="B46" s="117">
        <v>398.4</v>
      </c>
      <c r="C46" s="117">
        <v>388.4</v>
      </c>
      <c r="D46" s="117">
        <v>370.7</v>
      </c>
      <c r="E46" s="111" t="s">
        <v>381</v>
      </c>
      <c r="F46" s="119"/>
      <c r="G46" s="120"/>
      <c r="I46" s="109"/>
      <c r="J46" s="110"/>
      <c r="K46" s="110"/>
      <c r="L46" s="111"/>
    </row>
    <row r="47" spans="1:12" ht="19.5" customHeight="1">
      <c r="A47" s="461" t="s">
        <v>967</v>
      </c>
      <c r="B47" s="117">
        <v>320.89999999999998</v>
      </c>
      <c r="C47" s="117">
        <v>331.7</v>
      </c>
      <c r="D47" s="117">
        <v>313.39999999999998</v>
      </c>
      <c r="E47" s="460" t="s">
        <v>1104</v>
      </c>
      <c r="F47" s="119"/>
      <c r="G47" s="120"/>
      <c r="I47" s="109"/>
      <c r="J47" s="110"/>
      <c r="K47" s="110"/>
      <c r="L47" s="111"/>
    </row>
    <row r="48" spans="1:12" ht="19.5" customHeight="1">
      <c r="A48" s="128" t="s">
        <v>382</v>
      </c>
      <c r="B48" s="117">
        <v>189.1</v>
      </c>
      <c r="C48" s="117">
        <v>181.7</v>
      </c>
      <c r="D48" s="117">
        <v>173</v>
      </c>
      <c r="E48" s="111" t="s">
        <v>383</v>
      </c>
      <c r="F48" s="119"/>
      <c r="G48" s="120"/>
      <c r="J48" s="1"/>
      <c r="K48" s="1"/>
      <c r="L48" s="70"/>
    </row>
    <row r="49" spans="1:12" ht="19.5" customHeight="1">
      <c r="A49" s="128" t="s">
        <v>384</v>
      </c>
      <c r="B49" s="117">
        <v>810</v>
      </c>
      <c r="C49" s="117">
        <v>748.1</v>
      </c>
      <c r="D49" s="117">
        <v>710.9</v>
      </c>
      <c r="E49" s="111" t="s">
        <v>385</v>
      </c>
      <c r="F49" s="126"/>
      <c r="G49" s="127"/>
      <c r="I49" s="109"/>
      <c r="J49" s="110"/>
      <c r="K49" s="110"/>
      <c r="L49" s="111"/>
    </row>
    <row r="50" spans="1:12">
      <c r="B50" s="109"/>
      <c r="F50" s="130"/>
      <c r="G50" s="120"/>
    </row>
    <row r="51" spans="1:12">
      <c r="B51" s="109"/>
    </row>
    <row r="52" spans="1:12">
      <c r="B52" s="109"/>
    </row>
    <row r="53" spans="1:12">
      <c r="B53" s="109"/>
    </row>
    <row r="54" spans="1:12">
      <c r="B54" s="109"/>
    </row>
    <row r="55" spans="1:12">
      <c r="B55" s="109"/>
    </row>
    <row r="56" spans="1:12">
      <c r="B56" s="109"/>
    </row>
    <row r="57" spans="1:12">
      <c r="B57" s="109"/>
    </row>
    <row r="58" spans="1:12">
      <c r="B58" s="109"/>
    </row>
    <row r="59" spans="1:12">
      <c r="B59" s="109"/>
    </row>
    <row r="60" spans="1:12" s="81" customFormat="1" ht="24.75" customHeight="1">
      <c r="A60" s="54" t="s">
        <v>56</v>
      </c>
      <c r="B60" s="131"/>
      <c r="E60" s="67" t="s">
        <v>57</v>
      </c>
    </row>
    <row r="61" spans="1:12" ht="18.95" customHeight="1">
      <c r="A61" s="36"/>
      <c r="B61" s="35"/>
      <c r="C61" s="1"/>
      <c r="D61" s="98"/>
      <c r="E61" s="58"/>
      <c r="H61" s="36"/>
      <c r="I61" s="36"/>
    </row>
    <row r="62" spans="1:12" s="99" customFormat="1" ht="20.25" customHeight="1">
      <c r="A62" s="26" t="s">
        <v>319</v>
      </c>
      <c r="B62" s="35"/>
      <c r="C62" s="1"/>
      <c r="D62" s="1"/>
      <c r="E62" s="27" t="s">
        <v>386</v>
      </c>
      <c r="H62" s="100"/>
      <c r="I62" s="100"/>
    </row>
    <row r="63" spans="1:12" ht="20.25" customHeight="1">
      <c r="A63" s="1" t="s">
        <v>387</v>
      </c>
      <c r="B63" s="35"/>
      <c r="C63" s="1"/>
      <c r="D63" s="1"/>
      <c r="E63" s="56" t="s">
        <v>388</v>
      </c>
      <c r="H63" s="36"/>
      <c r="I63" s="36"/>
    </row>
    <row r="64" spans="1:12" ht="18.95" customHeight="1">
      <c r="A64" s="1"/>
      <c r="B64" s="35"/>
      <c r="C64" s="1"/>
      <c r="D64" s="101"/>
      <c r="E64" s="58"/>
      <c r="H64" s="36"/>
      <c r="I64" s="36"/>
    </row>
    <row r="65" spans="1:12" ht="26.25" customHeight="1">
      <c r="A65" s="34" t="s">
        <v>232</v>
      </c>
      <c r="B65" s="105" t="s">
        <v>1128</v>
      </c>
      <c r="C65" s="13" t="s">
        <v>1135</v>
      </c>
      <c r="D65" s="13" t="s">
        <v>1093</v>
      </c>
      <c r="E65" s="31" t="s">
        <v>233</v>
      </c>
      <c r="H65" s="36"/>
      <c r="I65" s="104"/>
      <c r="J65" s="105"/>
      <c r="K65" s="106"/>
      <c r="L65" s="70"/>
    </row>
    <row r="66" spans="1:12" ht="9.9499999999999993" customHeight="1">
      <c r="D66" s="96"/>
    </row>
    <row r="67" spans="1:12" ht="18.75" customHeight="1">
      <c r="A67" s="132" t="s">
        <v>389</v>
      </c>
      <c r="B67" s="123">
        <f t="shared" ref="B67:D67" si="2">SUM(B68:B76)</f>
        <v>9399</v>
      </c>
      <c r="C67" s="123">
        <f t="shared" si="2"/>
        <v>8690.7000000000007</v>
      </c>
      <c r="D67" s="123">
        <f t="shared" si="2"/>
        <v>9043.6</v>
      </c>
      <c r="E67" s="70" t="s">
        <v>390</v>
      </c>
      <c r="F67" s="133"/>
      <c r="G67" s="125"/>
      <c r="J67" s="1"/>
      <c r="K67" s="1"/>
    </row>
    <row r="68" spans="1:12" ht="18.75" customHeight="1">
      <c r="A68" s="128" t="s">
        <v>391</v>
      </c>
      <c r="B68" s="118">
        <v>170.6</v>
      </c>
      <c r="C68" s="118">
        <v>161.19999999999999</v>
      </c>
      <c r="D68" s="118">
        <v>155</v>
      </c>
      <c r="E68" s="111" t="s">
        <v>392</v>
      </c>
      <c r="F68" s="126"/>
      <c r="G68" s="127"/>
      <c r="I68" s="109"/>
      <c r="J68" s="110"/>
      <c r="K68" s="110"/>
      <c r="L68" s="111"/>
    </row>
    <row r="69" spans="1:12" ht="18.75" customHeight="1">
      <c r="A69" s="464" t="s">
        <v>977</v>
      </c>
      <c r="B69" s="118">
        <v>762</v>
      </c>
      <c r="C69" s="118">
        <v>693</v>
      </c>
      <c r="D69" s="118">
        <v>691.3</v>
      </c>
      <c r="E69" s="462" t="s">
        <v>1105</v>
      </c>
      <c r="F69" s="126"/>
      <c r="G69" s="127"/>
      <c r="I69" s="109"/>
      <c r="J69" s="110"/>
      <c r="K69" s="110"/>
      <c r="L69" s="111"/>
    </row>
    <row r="70" spans="1:12" ht="18.75" customHeight="1">
      <c r="A70" s="128" t="s">
        <v>393</v>
      </c>
      <c r="B70" s="118">
        <v>4839.1000000000004</v>
      </c>
      <c r="C70" s="118">
        <v>4558.8999999999996</v>
      </c>
      <c r="D70" s="118">
        <v>4813.7</v>
      </c>
      <c r="E70" s="111" t="s">
        <v>394</v>
      </c>
      <c r="F70" s="126"/>
      <c r="G70" s="127"/>
      <c r="I70" s="109"/>
      <c r="J70" s="110"/>
      <c r="K70" s="110"/>
      <c r="L70" s="111"/>
    </row>
    <row r="71" spans="1:12" ht="18.75" customHeight="1">
      <c r="A71" s="134" t="s">
        <v>395</v>
      </c>
      <c r="B71" s="118">
        <v>994.6</v>
      </c>
      <c r="C71" s="118">
        <v>904</v>
      </c>
      <c r="D71" s="118">
        <v>937.9</v>
      </c>
      <c r="E71" s="111" t="s">
        <v>396</v>
      </c>
      <c r="F71" s="119"/>
      <c r="G71" s="120"/>
      <c r="I71" s="109"/>
      <c r="J71" s="110"/>
      <c r="K71" s="110"/>
      <c r="L71" s="111"/>
    </row>
    <row r="72" spans="1:12" ht="18.75" customHeight="1">
      <c r="A72" s="134" t="s">
        <v>397</v>
      </c>
      <c r="B72" s="118">
        <v>496.5</v>
      </c>
      <c r="C72" s="118">
        <v>377.8</v>
      </c>
      <c r="D72" s="118">
        <v>443.3</v>
      </c>
      <c r="E72" s="111" t="s">
        <v>398</v>
      </c>
      <c r="F72" s="126"/>
      <c r="G72" s="127"/>
      <c r="I72" s="109"/>
      <c r="J72" s="110"/>
      <c r="K72" s="110"/>
      <c r="L72" s="111"/>
    </row>
    <row r="73" spans="1:12" ht="18.75" customHeight="1">
      <c r="A73" s="128" t="s">
        <v>399</v>
      </c>
      <c r="B73" s="118">
        <v>391.9</v>
      </c>
      <c r="C73" s="118">
        <v>381</v>
      </c>
      <c r="D73" s="118">
        <v>383.8</v>
      </c>
      <c r="E73" s="111" t="s">
        <v>400</v>
      </c>
      <c r="F73" s="126"/>
      <c r="G73" s="127"/>
      <c r="I73" s="109"/>
      <c r="J73" s="110"/>
      <c r="K73" s="110"/>
      <c r="L73" s="111"/>
    </row>
    <row r="74" spans="1:12" ht="18.75" customHeight="1">
      <c r="A74" s="128" t="s">
        <v>401</v>
      </c>
      <c r="B74" s="118">
        <v>919.3</v>
      </c>
      <c r="C74" s="118">
        <v>837.6</v>
      </c>
      <c r="D74" s="118">
        <v>824.1</v>
      </c>
      <c r="E74" s="111" t="s">
        <v>402</v>
      </c>
      <c r="F74" s="126"/>
      <c r="G74" s="127"/>
      <c r="J74" s="1"/>
      <c r="K74" s="1"/>
    </row>
    <row r="75" spans="1:12" ht="18.75" customHeight="1">
      <c r="A75" s="128" t="s">
        <v>403</v>
      </c>
      <c r="B75" s="118">
        <v>670.5</v>
      </c>
      <c r="C75" s="118">
        <v>620.70000000000005</v>
      </c>
      <c r="D75" s="118">
        <v>624.79999999999995</v>
      </c>
      <c r="E75" s="111" t="s">
        <v>404</v>
      </c>
      <c r="F75" s="126"/>
      <c r="G75" s="127"/>
      <c r="J75" s="1"/>
      <c r="K75" s="1"/>
      <c r="L75" s="115"/>
    </row>
    <row r="76" spans="1:12" ht="18.75" customHeight="1">
      <c r="A76" s="465" t="s">
        <v>980</v>
      </c>
      <c r="B76" s="118">
        <v>154.5</v>
      </c>
      <c r="C76" s="118">
        <v>156.5</v>
      </c>
      <c r="D76" s="118">
        <v>169.7</v>
      </c>
      <c r="E76" s="463" t="s">
        <v>1106</v>
      </c>
      <c r="F76" s="126"/>
      <c r="G76" s="127"/>
      <c r="J76" s="1"/>
      <c r="K76" s="1"/>
      <c r="L76" s="115"/>
    </row>
    <row r="77" spans="1:12" s="81" customFormat="1" ht="18.75" customHeight="1">
      <c r="A77" s="112" t="s">
        <v>405</v>
      </c>
      <c r="B77" s="123">
        <f t="shared" ref="B77:D77" si="3">SUM(B78:B85)</f>
        <v>3443.8</v>
      </c>
      <c r="C77" s="123">
        <f t="shared" si="3"/>
        <v>3213.6000000000004</v>
      </c>
      <c r="D77" s="123">
        <f t="shared" si="3"/>
        <v>3332.8</v>
      </c>
      <c r="E77" s="115" t="s">
        <v>406</v>
      </c>
      <c r="F77" s="124"/>
      <c r="G77" s="125"/>
      <c r="I77" s="109"/>
      <c r="J77" s="110"/>
      <c r="K77" s="110"/>
      <c r="L77" s="135"/>
    </row>
    <row r="78" spans="1:12" ht="18.75" customHeight="1">
      <c r="A78" s="121" t="s">
        <v>407</v>
      </c>
      <c r="B78" s="117">
        <v>272.39999999999998</v>
      </c>
      <c r="C78" s="117">
        <v>239.2</v>
      </c>
      <c r="D78" s="117">
        <v>243.2</v>
      </c>
      <c r="E78" s="111" t="s">
        <v>408</v>
      </c>
      <c r="F78" s="126"/>
      <c r="G78" s="127"/>
      <c r="I78" s="109"/>
      <c r="J78" s="110"/>
      <c r="K78" s="110"/>
      <c r="L78" s="135"/>
    </row>
    <row r="79" spans="1:12" s="99" customFormat="1" ht="18.75" customHeight="1">
      <c r="A79" s="121" t="s">
        <v>409</v>
      </c>
      <c r="B79" s="118">
        <v>181.6</v>
      </c>
      <c r="C79" s="118">
        <v>165.2</v>
      </c>
      <c r="D79" s="118">
        <v>148.30000000000001</v>
      </c>
      <c r="E79" s="135" t="s">
        <v>410</v>
      </c>
      <c r="F79" s="126"/>
      <c r="G79" s="127"/>
      <c r="I79" s="109"/>
      <c r="J79" s="110"/>
      <c r="K79" s="110"/>
      <c r="L79" s="111"/>
    </row>
    <row r="80" spans="1:12" ht="18.75" customHeight="1">
      <c r="A80" s="121" t="s">
        <v>411</v>
      </c>
      <c r="B80" s="118">
        <v>231.6</v>
      </c>
      <c r="C80" s="118">
        <v>210.4</v>
      </c>
      <c r="D80" s="118">
        <v>203.8</v>
      </c>
      <c r="E80" s="135" t="s">
        <v>412</v>
      </c>
      <c r="F80" s="126"/>
      <c r="G80" s="127"/>
      <c r="I80" s="109"/>
      <c r="J80" s="110"/>
      <c r="K80" s="110"/>
      <c r="L80" s="135"/>
    </row>
    <row r="81" spans="1:12" ht="18.75" customHeight="1">
      <c r="A81" s="121" t="s">
        <v>413</v>
      </c>
      <c r="B81" s="117">
        <v>159.80000000000001</v>
      </c>
      <c r="C81" s="117">
        <v>132.80000000000001</v>
      </c>
      <c r="D81" s="117">
        <v>127.5</v>
      </c>
      <c r="E81" s="111" t="s">
        <v>414</v>
      </c>
      <c r="F81" s="126"/>
      <c r="G81" s="127"/>
      <c r="J81" s="1"/>
      <c r="K81" s="1"/>
    </row>
    <row r="82" spans="1:12" ht="18.75" customHeight="1">
      <c r="A82" s="134" t="s">
        <v>415</v>
      </c>
      <c r="B82" s="118">
        <v>1731.5</v>
      </c>
      <c r="C82" s="118">
        <v>1654.7</v>
      </c>
      <c r="D82" s="118">
        <v>1856.7</v>
      </c>
      <c r="E82" s="135" t="s">
        <v>416</v>
      </c>
      <c r="F82" s="126"/>
      <c r="G82" s="127"/>
      <c r="I82" s="109"/>
      <c r="J82" s="110"/>
      <c r="K82" s="110"/>
      <c r="L82" s="111"/>
    </row>
    <row r="83" spans="1:12" ht="18.75" customHeight="1">
      <c r="A83" s="468" t="s">
        <v>875</v>
      </c>
      <c r="B83" s="118">
        <v>229</v>
      </c>
      <c r="C83" s="118">
        <v>203.3</v>
      </c>
      <c r="D83" s="118">
        <v>190.5</v>
      </c>
      <c r="E83" s="466" t="s">
        <v>1107</v>
      </c>
      <c r="F83" s="126"/>
      <c r="G83" s="127"/>
      <c r="I83" s="109"/>
      <c r="J83" s="110"/>
      <c r="K83" s="110"/>
      <c r="L83" s="111"/>
    </row>
    <row r="84" spans="1:12" ht="18.75" customHeight="1">
      <c r="A84" s="468" t="s">
        <v>417</v>
      </c>
      <c r="B84" s="117">
        <v>532.5</v>
      </c>
      <c r="C84" s="117">
        <v>510.7</v>
      </c>
      <c r="D84" s="117">
        <v>477.5</v>
      </c>
      <c r="E84" s="111" t="s">
        <v>418</v>
      </c>
      <c r="F84" s="119"/>
      <c r="G84" s="120"/>
      <c r="J84" s="1"/>
      <c r="K84" s="1"/>
      <c r="L84" s="115"/>
    </row>
    <row r="85" spans="1:12" ht="18.75" customHeight="1">
      <c r="A85" s="468" t="s">
        <v>989</v>
      </c>
      <c r="B85" s="118">
        <v>105.4</v>
      </c>
      <c r="C85" s="118">
        <v>97.3</v>
      </c>
      <c r="D85" s="118">
        <v>85.3</v>
      </c>
      <c r="E85" s="467" t="s">
        <v>1108</v>
      </c>
      <c r="F85" s="119"/>
      <c r="G85" s="120"/>
      <c r="J85" s="1"/>
      <c r="K85" s="1"/>
      <c r="L85" s="115"/>
    </row>
    <row r="86" spans="1:12" ht="18.75" customHeight="1">
      <c r="A86" s="112" t="s">
        <v>419</v>
      </c>
      <c r="B86" s="123">
        <f>SUM(B87:B91)</f>
        <v>840.4</v>
      </c>
      <c r="C86" s="123">
        <f>SUM(C87:C91)</f>
        <v>824.11899999999991</v>
      </c>
      <c r="D86" s="123">
        <f>SUM(D87:D91)</f>
        <v>751.8</v>
      </c>
      <c r="E86" s="115" t="s">
        <v>420</v>
      </c>
      <c r="F86" s="113"/>
      <c r="G86" s="125"/>
      <c r="J86" s="1"/>
      <c r="K86" s="1"/>
    </row>
    <row r="87" spans="1:12" ht="18.75" customHeight="1">
      <c r="A87" s="128" t="s">
        <v>421</v>
      </c>
      <c r="B87" s="118">
        <v>217.4</v>
      </c>
      <c r="C87" s="118">
        <v>207.5</v>
      </c>
      <c r="D87" s="118">
        <v>195.8</v>
      </c>
      <c r="E87" s="111" t="s">
        <v>422</v>
      </c>
      <c r="F87" s="119"/>
      <c r="G87" s="120"/>
      <c r="I87" s="109"/>
      <c r="J87" s="110"/>
      <c r="K87" s="110"/>
      <c r="L87" s="111"/>
    </row>
    <row r="88" spans="1:12" ht="18.75" customHeight="1">
      <c r="A88" s="471" t="s">
        <v>905</v>
      </c>
      <c r="B88" s="118">
        <v>137.4</v>
      </c>
      <c r="C88" s="118">
        <v>132.30000000000001</v>
      </c>
      <c r="D88" s="118">
        <v>120.8</v>
      </c>
      <c r="E88" s="469" t="s">
        <v>1109</v>
      </c>
      <c r="F88" s="119"/>
      <c r="G88" s="120"/>
      <c r="I88" s="109"/>
      <c r="J88" s="110"/>
      <c r="K88" s="110"/>
      <c r="L88" s="111"/>
    </row>
    <row r="89" spans="1:12" ht="18.75" customHeight="1">
      <c r="A89" s="471" t="s">
        <v>423</v>
      </c>
      <c r="B89" s="118">
        <v>166</v>
      </c>
      <c r="C89" s="118">
        <v>160</v>
      </c>
      <c r="D89" s="118">
        <v>154.30000000000001</v>
      </c>
      <c r="E89" s="111" t="s">
        <v>424</v>
      </c>
      <c r="F89" s="126"/>
      <c r="G89" s="127"/>
      <c r="I89" s="109"/>
      <c r="J89" s="110"/>
      <c r="K89" s="110"/>
      <c r="L89" s="111"/>
    </row>
    <row r="90" spans="1:12" ht="18.75" customHeight="1">
      <c r="A90" s="471" t="s">
        <v>995</v>
      </c>
      <c r="B90" s="118">
        <v>166.2</v>
      </c>
      <c r="C90" s="118">
        <v>174.619</v>
      </c>
      <c r="D90" s="118">
        <v>149.6</v>
      </c>
      <c r="E90" s="470" t="s">
        <v>1110</v>
      </c>
      <c r="F90" s="126"/>
      <c r="G90" s="127"/>
      <c r="I90" s="109"/>
      <c r="J90" s="110"/>
      <c r="K90" s="110"/>
      <c r="L90" s="111"/>
    </row>
    <row r="91" spans="1:12" ht="18.75" customHeight="1">
      <c r="A91" s="121" t="s">
        <v>425</v>
      </c>
      <c r="B91" s="118">
        <v>153.4</v>
      </c>
      <c r="C91" s="118">
        <v>149.69999999999999</v>
      </c>
      <c r="D91" s="118">
        <v>131.30000000000001</v>
      </c>
      <c r="E91" s="111" t="s">
        <v>426</v>
      </c>
      <c r="F91" s="126"/>
      <c r="G91" s="127"/>
      <c r="I91" s="109"/>
      <c r="J91" s="110"/>
      <c r="K91" s="110"/>
      <c r="L91" s="111"/>
    </row>
    <row r="92" spans="1:12" ht="18.75" customHeight="1">
      <c r="A92" s="132" t="s">
        <v>427</v>
      </c>
      <c r="B92" s="123">
        <f>SUM(B93:B98)</f>
        <v>2604.8000000000002</v>
      </c>
      <c r="C92" s="123">
        <f>SUM(C93:C98)</f>
        <v>2538.6</v>
      </c>
      <c r="D92" s="123">
        <f>SUM(D93:D98)</f>
        <v>2443.1999999999998</v>
      </c>
      <c r="E92" s="70" t="s">
        <v>428</v>
      </c>
      <c r="F92" s="124"/>
      <c r="G92" s="125"/>
      <c r="I92" s="109"/>
      <c r="J92" s="110"/>
      <c r="K92" s="110"/>
      <c r="L92" s="111"/>
    </row>
    <row r="93" spans="1:12" s="115" customFormat="1" ht="18.75" customHeight="1">
      <c r="A93" s="134" t="s">
        <v>429</v>
      </c>
      <c r="B93" s="118">
        <v>627.6</v>
      </c>
      <c r="C93" s="118">
        <v>598.9</v>
      </c>
      <c r="D93" s="118">
        <v>625.79999999999995</v>
      </c>
      <c r="E93" s="111" t="s">
        <v>430</v>
      </c>
      <c r="F93" s="126"/>
      <c r="G93" s="127"/>
      <c r="I93" s="109"/>
      <c r="J93" s="110"/>
      <c r="K93" s="110"/>
      <c r="L93" s="111"/>
    </row>
    <row r="94" spans="1:12" ht="18.75" customHeight="1">
      <c r="A94" s="128" t="s">
        <v>431</v>
      </c>
      <c r="B94" s="118">
        <v>439.4</v>
      </c>
      <c r="C94" s="118">
        <v>432.9</v>
      </c>
      <c r="D94" s="118">
        <v>381.5</v>
      </c>
      <c r="E94" s="111" t="s">
        <v>432</v>
      </c>
      <c r="F94" s="126"/>
      <c r="G94" s="127"/>
      <c r="I94" s="109"/>
      <c r="J94" s="110"/>
      <c r="K94" s="110"/>
      <c r="L94" s="111"/>
    </row>
    <row r="95" spans="1:12" s="115" customFormat="1" ht="18.75" customHeight="1">
      <c r="A95" s="128" t="s">
        <v>433</v>
      </c>
      <c r="B95" s="118">
        <v>475.2</v>
      </c>
      <c r="C95" s="118">
        <v>467</v>
      </c>
      <c r="D95" s="118">
        <v>457.7</v>
      </c>
      <c r="E95" s="111" t="s">
        <v>434</v>
      </c>
      <c r="F95" s="126"/>
      <c r="G95" s="127"/>
      <c r="I95" s="109"/>
      <c r="J95" s="110"/>
      <c r="K95" s="110"/>
      <c r="L95" s="111"/>
    </row>
    <row r="96" spans="1:12" ht="18.75" customHeight="1">
      <c r="A96" s="471" t="s">
        <v>1156</v>
      </c>
      <c r="B96" s="118">
        <v>869.2</v>
      </c>
      <c r="C96" s="118">
        <v>876.2</v>
      </c>
      <c r="D96" s="118">
        <v>820.1</v>
      </c>
      <c r="E96" s="111" t="s">
        <v>436</v>
      </c>
      <c r="F96" s="126"/>
      <c r="G96" s="127"/>
      <c r="I96" s="109"/>
      <c r="J96" s="110"/>
      <c r="K96" s="110"/>
      <c r="L96" s="111"/>
    </row>
    <row r="97" spans="1:13" ht="18.75" customHeight="1">
      <c r="A97" s="128" t="s">
        <v>437</v>
      </c>
      <c r="B97" s="118">
        <v>48.1</v>
      </c>
      <c r="C97" s="118">
        <v>46.5</v>
      </c>
      <c r="D97" s="118">
        <v>41.9</v>
      </c>
      <c r="E97" s="111" t="s">
        <v>438</v>
      </c>
      <c r="F97" s="126"/>
      <c r="G97" s="127"/>
      <c r="J97" s="96"/>
      <c r="K97" s="96"/>
      <c r="L97" s="115"/>
    </row>
    <row r="98" spans="1:13" s="115" customFormat="1" ht="18.75" customHeight="1">
      <c r="A98" s="134" t="s">
        <v>439</v>
      </c>
      <c r="B98" s="118">
        <v>145.30000000000001</v>
      </c>
      <c r="C98" s="118">
        <v>117.1</v>
      </c>
      <c r="D98" s="118">
        <v>116.2</v>
      </c>
      <c r="E98" s="111" t="s">
        <v>440</v>
      </c>
      <c r="F98" s="126"/>
      <c r="G98" s="127"/>
      <c r="I98" s="109"/>
      <c r="J98" s="110"/>
      <c r="K98" s="110"/>
      <c r="L98" s="111"/>
    </row>
    <row r="99" spans="1:13" ht="18.75" customHeight="1">
      <c r="A99" s="132" t="s">
        <v>441</v>
      </c>
      <c r="B99" s="123">
        <f>SUM(B100:B103)</f>
        <v>245.7</v>
      </c>
      <c r="C99" s="123">
        <f>SUM(C100:C103)</f>
        <v>234.4</v>
      </c>
      <c r="D99" s="123">
        <f>SUM(D100:D103)</f>
        <v>219.6</v>
      </c>
      <c r="E99" s="115" t="s">
        <v>442</v>
      </c>
      <c r="F99" s="124"/>
      <c r="G99" s="136"/>
      <c r="I99" s="109"/>
      <c r="J99" s="110"/>
      <c r="K99" s="110"/>
      <c r="L99" s="111"/>
      <c r="M99" s="111"/>
    </row>
    <row r="100" spans="1:13" ht="18.75" customHeight="1">
      <c r="A100" s="121" t="s">
        <v>443</v>
      </c>
      <c r="B100" s="118">
        <v>12.8</v>
      </c>
      <c r="C100" s="118">
        <v>12.4</v>
      </c>
      <c r="D100" s="118">
        <v>11.5</v>
      </c>
      <c r="E100" s="111" t="s">
        <v>444</v>
      </c>
      <c r="F100" s="126"/>
      <c r="G100" s="127"/>
      <c r="J100" s="96"/>
      <c r="K100" s="96"/>
    </row>
    <row r="101" spans="1:13" s="115" customFormat="1" ht="18.75" customHeight="1">
      <c r="A101" s="121" t="s">
        <v>445</v>
      </c>
      <c r="B101" s="118">
        <v>108.7</v>
      </c>
      <c r="C101" s="118">
        <v>104.7</v>
      </c>
      <c r="D101" s="118">
        <v>100</v>
      </c>
      <c r="E101" s="111" t="s">
        <v>446</v>
      </c>
      <c r="F101" s="126"/>
      <c r="G101" s="127"/>
      <c r="I101" s="109"/>
      <c r="J101" s="110"/>
      <c r="K101" s="110"/>
      <c r="L101" s="111"/>
    </row>
    <row r="102" spans="1:13" s="115" customFormat="1" ht="18.75" customHeight="1">
      <c r="A102" s="474" t="s">
        <v>1006</v>
      </c>
      <c r="B102" s="118">
        <v>43.5</v>
      </c>
      <c r="C102" s="118">
        <v>39.700000000000003</v>
      </c>
      <c r="D102" s="118">
        <v>34.6</v>
      </c>
      <c r="E102" s="472" t="s">
        <v>1111</v>
      </c>
      <c r="F102" s="126"/>
      <c r="G102" s="127"/>
      <c r="I102" s="109"/>
      <c r="J102" s="110"/>
      <c r="K102" s="110"/>
      <c r="L102" s="111"/>
    </row>
    <row r="103" spans="1:13" ht="18.75" customHeight="1">
      <c r="A103" s="134" t="s">
        <v>447</v>
      </c>
      <c r="B103" s="118">
        <v>80.7</v>
      </c>
      <c r="C103" s="118">
        <v>77.599999999999994</v>
      </c>
      <c r="D103" s="118">
        <v>73.5</v>
      </c>
      <c r="E103" s="111" t="s">
        <v>448</v>
      </c>
      <c r="F103" s="126"/>
      <c r="G103" s="127"/>
      <c r="I103" s="109"/>
      <c r="J103" s="110"/>
      <c r="K103" s="110"/>
      <c r="L103" s="111"/>
    </row>
    <row r="104" spans="1:13" ht="18.75" customHeight="1">
      <c r="A104" s="132" t="s">
        <v>449</v>
      </c>
      <c r="B104" s="123">
        <f t="shared" ref="B104:D104" si="4">SUM(B105:B108)</f>
        <v>385.1</v>
      </c>
      <c r="C104" s="123">
        <f t="shared" si="4"/>
        <v>372.40899999999999</v>
      </c>
      <c r="D104" s="123">
        <f t="shared" si="4"/>
        <v>364.83</v>
      </c>
      <c r="E104" s="70" t="s">
        <v>450</v>
      </c>
      <c r="F104" s="124"/>
      <c r="G104" s="136"/>
      <c r="I104" s="109"/>
      <c r="J104" s="110"/>
      <c r="K104" s="110"/>
      <c r="L104" s="111"/>
    </row>
    <row r="105" spans="1:13" ht="18.75" customHeight="1">
      <c r="A105" s="121" t="s">
        <v>451</v>
      </c>
      <c r="B105" s="118">
        <v>40.1</v>
      </c>
      <c r="C105" s="118">
        <v>37.700000000000003</v>
      </c>
      <c r="D105" s="118">
        <v>36.027999999999999</v>
      </c>
      <c r="E105" s="111" t="s">
        <v>452</v>
      </c>
      <c r="F105" s="126"/>
      <c r="G105" s="127"/>
      <c r="I105" s="109"/>
      <c r="J105" s="110"/>
      <c r="K105" s="110"/>
      <c r="L105" s="111"/>
    </row>
    <row r="106" spans="1:13" ht="18.75" customHeight="1">
      <c r="A106" s="121" t="s">
        <v>453</v>
      </c>
      <c r="B106" s="118">
        <v>34.799999999999997</v>
      </c>
      <c r="C106" s="118">
        <v>35.709000000000003</v>
      </c>
      <c r="D106" s="118">
        <v>33.302</v>
      </c>
      <c r="E106" s="111" t="s">
        <v>454</v>
      </c>
      <c r="F106" s="126"/>
      <c r="G106" s="127"/>
      <c r="J106" s="96"/>
      <c r="K106" s="96"/>
    </row>
    <row r="107" spans="1:13" s="115" customFormat="1" ht="18.75" customHeight="1">
      <c r="A107" s="121" t="s">
        <v>455</v>
      </c>
      <c r="B107" s="118">
        <v>291.3</v>
      </c>
      <c r="C107" s="118">
        <v>282</v>
      </c>
      <c r="D107" s="118">
        <v>282</v>
      </c>
      <c r="E107" s="111" t="s">
        <v>456</v>
      </c>
      <c r="F107" s="126"/>
      <c r="G107" s="127"/>
      <c r="J107" s="137"/>
      <c r="K107" s="137"/>
      <c r="L107" s="70"/>
    </row>
    <row r="108" spans="1:13" s="115" customFormat="1" ht="18.75" customHeight="1">
      <c r="A108" s="475" t="s">
        <v>1012</v>
      </c>
      <c r="B108" s="118">
        <v>18.899999999999999</v>
      </c>
      <c r="C108" s="118">
        <v>17</v>
      </c>
      <c r="D108" s="118">
        <v>13.5</v>
      </c>
      <c r="E108" s="473" t="s">
        <v>1112</v>
      </c>
      <c r="F108" s="126"/>
      <c r="G108" s="127"/>
      <c r="J108" s="137"/>
      <c r="K108" s="137"/>
      <c r="L108" s="70"/>
    </row>
    <row r="109" spans="1:13" ht="18.75" customHeight="1">
      <c r="A109" s="132" t="s">
        <v>457</v>
      </c>
      <c r="B109" s="123">
        <f t="shared" ref="B109:D109" si="5">SUM(B110:B111)</f>
        <v>186.29999999999998</v>
      </c>
      <c r="C109" s="123">
        <f t="shared" si="5"/>
        <v>172.88300000000001</v>
      </c>
      <c r="D109" s="123">
        <f t="shared" si="5"/>
        <v>156.917</v>
      </c>
      <c r="E109" s="70" t="s">
        <v>458</v>
      </c>
      <c r="F109" s="124"/>
      <c r="G109" s="136"/>
      <c r="I109" s="109"/>
      <c r="J109" s="110"/>
      <c r="K109" s="110"/>
      <c r="L109" s="111"/>
    </row>
    <row r="110" spans="1:13" ht="18.75" customHeight="1">
      <c r="A110" s="134" t="s">
        <v>459</v>
      </c>
      <c r="B110" s="118">
        <v>184.7</v>
      </c>
      <c r="C110" s="118">
        <v>171.23500000000001</v>
      </c>
      <c r="D110" s="118">
        <v>155.32300000000001</v>
      </c>
      <c r="E110" s="111" t="s">
        <v>460</v>
      </c>
      <c r="F110" s="126"/>
      <c r="G110" s="127"/>
      <c r="I110" s="138"/>
      <c r="J110" s="138"/>
      <c r="K110" s="138"/>
      <c r="L110" s="139"/>
    </row>
    <row r="111" spans="1:13" ht="18.75" customHeight="1">
      <c r="A111" s="477" t="s">
        <v>1015</v>
      </c>
      <c r="B111" s="118">
        <v>1.6</v>
      </c>
      <c r="C111" s="118">
        <v>1.6479999999999999</v>
      </c>
      <c r="D111" s="118">
        <v>1.5940000000000001</v>
      </c>
      <c r="E111" s="476" t="s">
        <v>1113</v>
      </c>
      <c r="F111" s="126"/>
      <c r="G111" s="127"/>
      <c r="I111" s="138"/>
      <c r="J111" s="138"/>
      <c r="K111" s="138"/>
      <c r="L111" s="139"/>
    </row>
    <row r="112" spans="1:13" s="115" customFormat="1" ht="17.100000000000001" customHeight="1">
      <c r="A112" s="95"/>
      <c r="E112" s="95"/>
      <c r="F112" s="130"/>
      <c r="G112" s="140"/>
    </row>
    <row r="113" spans="1:7" ht="17.100000000000001" customHeight="1">
      <c r="A113" s="141" t="s">
        <v>461</v>
      </c>
      <c r="B113" s="123">
        <f>B8+B17+B26+B36+B44+B67+B77+B86+B92+B99+B104+B109</f>
        <v>31956.399999999998</v>
      </c>
      <c r="C113" s="123">
        <f>C8+C17+C26+C36+C44+C67+C77+C86+C92+C99+C104+C109</f>
        <v>30284.031000000003</v>
      </c>
      <c r="D113" s="123">
        <f>D8+D17+D26+D36+D44+D67+D77+D86+D92+D99+D104+D109</f>
        <v>30838.297000000002</v>
      </c>
      <c r="E113" s="139" t="s">
        <v>462</v>
      </c>
      <c r="F113" s="142"/>
      <c r="G113" s="143"/>
    </row>
    <row r="114" spans="1:7" ht="16.5" customHeight="1">
      <c r="A114" s="115"/>
      <c r="B114" s="115"/>
      <c r="C114" s="115"/>
      <c r="D114" s="115"/>
      <c r="E114" s="115"/>
      <c r="F114" s="130"/>
      <c r="G114" s="140"/>
    </row>
    <row r="115" spans="1:7" ht="16.5" customHeight="1">
      <c r="A115" s="144"/>
      <c r="B115" s="145"/>
      <c r="C115" s="145"/>
      <c r="D115" s="145"/>
      <c r="E115" s="111"/>
      <c r="F115" s="130"/>
      <c r="G115" s="140"/>
    </row>
    <row r="116" spans="1:7" s="96" customFormat="1" ht="12.75" customHeight="1">
      <c r="B116" s="109"/>
      <c r="E116" s="58"/>
      <c r="F116" s="119"/>
      <c r="G116" s="146"/>
    </row>
    <row r="117" spans="1:7" s="96" customFormat="1" ht="12.75">
      <c r="B117" s="109"/>
      <c r="E117" s="58"/>
    </row>
    <row r="118" spans="1:7" s="96" customFormat="1" ht="12.75">
      <c r="F118" s="147"/>
      <c r="G118" s="147"/>
    </row>
    <row r="120" spans="1:7" s="96" customFormat="1" ht="12.75" customHeight="1">
      <c r="A120" s="148"/>
      <c r="B120" s="148"/>
      <c r="C120" s="148"/>
      <c r="D120" s="148"/>
      <c r="E120" s="148"/>
      <c r="F120" s="95"/>
      <c r="G120" s="95"/>
    </row>
    <row r="121" spans="1:7" s="96" customFormat="1" ht="12.75" customHeight="1">
      <c r="A121" s="65" t="s">
        <v>116</v>
      </c>
      <c r="E121" s="31" t="s">
        <v>117</v>
      </c>
      <c r="F121" s="95"/>
      <c r="G121" s="95"/>
    </row>
    <row r="122" spans="1:7" s="96" customFormat="1">
      <c r="F122" s="95"/>
      <c r="G122" s="95"/>
    </row>
    <row r="123" spans="1:7" s="96" customFormat="1">
      <c r="F123" s="95"/>
      <c r="G123" s="95"/>
    </row>
  </sheetData>
  <sheetProtection selectLockedCells="1" selectUnlockedCells="1"/>
  <phoneticPr fontId="71" type="noConversion"/>
  <pageMargins left="0.82395833333333335" right="0.63437500000000002" top="0.7874999999999999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rowBreaks count="1" manualBreakCount="1">
    <brk id="59" max="4" man="1"/>
  </rowBreaks>
  <extLst>
    <ext xmlns:mx="http://schemas.microsoft.com/office/mac/excel/2008/main" uri="{64002731-A6B0-56B0-2670-7721B7C09600}">
      <mx:PLV Mode="1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4"/>
  <sheetViews>
    <sheetView showGridLines="0" view="pageLayout" topLeftCell="A34" workbookViewId="0">
      <selection activeCell="B27" sqref="B27:B38"/>
    </sheetView>
  </sheetViews>
  <sheetFormatPr baseColWidth="10" defaultColWidth="11" defaultRowHeight="13.5"/>
  <cols>
    <col min="1" max="1" width="31.125" customWidth="1"/>
    <col min="2" max="2" width="12.625" customWidth="1"/>
    <col min="3" max="4" width="15" customWidth="1"/>
    <col min="5" max="5" width="33.125" customWidth="1"/>
  </cols>
  <sheetData>
    <row r="1" spans="1:8" s="5" customFormat="1" ht="24.75" customHeight="1">
      <c r="A1" s="6" t="s">
        <v>4</v>
      </c>
      <c r="E1" s="149" t="s">
        <v>57</v>
      </c>
    </row>
    <row r="2" spans="1:8" s="95" customFormat="1" ht="18.95" customHeight="1">
      <c r="A2" s="36"/>
      <c r="B2" s="1"/>
      <c r="C2" s="1"/>
      <c r="D2" s="98"/>
      <c r="E2" s="58"/>
      <c r="F2" s="36"/>
      <c r="G2" s="36"/>
      <c r="H2" s="36"/>
    </row>
    <row r="3" spans="1:8" ht="18.75">
      <c r="A3" s="150" t="s">
        <v>463</v>
      </c>
      <c r="B3" s="151"/>
      <c r="C3" s="151"/>
      <c r="D3" s="151"/>
      <c r="E3" s="27" t="s">
        <v>464</v>
      </c>
    </row>
    <row r="4" spans="1:8">
      <c r="A4" s="1"/>
      <c r="B4" s="151"/>
      <c r="C4" s="151"/>
      <c r="D4" s="151"/>
      <c r="E4" s="58"/>
    </row>
    <row r="5" spans="1:8" ht="18.75">
      <c r="A5" s="11" t="s">
        <v>465</v>
      </c>
      <c r="B5" s="105" t="s">
        <v>1128</v>
      </c>
      <c r="C5" s="13" t="s">
        <v>1135</v>
      </c>
      <c r="D5" s="13" t="s">
        <v>1093</v>
      </c>
      <c r="E5" s="152" t="s">
        <v>466</v>
      </c>
      <c r="G5" s="153"/>
    </row>
    <row r="6" spans="1:8">
      <c r="A6" s="154"/>
      <c r="E6" s="155"/>
    </row>
    <row r="7" spans="1:8" ht="23.45" customHeight="1">
      <c r="A7" s="81" t="s">
        <v>467</v>
      </c>
      <c r="B7" s="156">
        <v>13373</v>
      </c>
      <c r="C7" s="156">
        <v>12765</v>
      </c>
      <c r="D7" s="156">
        <v>13382</v>
      </c>
      <c r="E7" s="155" t="s">
        <v>468</v>
      </c>
      <c r="F7" s="156"/>
      <c r="G7" s="156"/>
      <c r="H7" s="156"/>
    </row>
    <row r="8" spans="1:8" ht="23.45" customHeight="1">
      <c r="A8" s="154" t="s">
        <v>469</v>
      </c>
      <c r="B8" s="156">
        <v>2514</v>
      </c>
      <c r="C8" s="156">
        <v>2168</v>
      </c>
      <c r="D8" s="156">
        <v>2313</v>
      </c>
      <c r="E8" s="155" t="s">
        <v>470</v>
      </c>
      <c r="F8" s="156"/>
      <c r="G8" s="156"/>
      <c r="H8" s="156"/>
    </row>
    <row r="9" spans="1:8" ht="23.45" customHeight="1">
      <c r="A9" s="157" t="s">
        <v>471</v>
      </c>
      <c r="B9" s="158">
        <f t="shared" ref="B9:C9" si="0">B10+B11</f>
        <v>16070</v>
      </c>
      <c r="C9" s="158">
        <f t="shared" si="0"/>
        <v>15351</v>
      </c>
      <c r="D9" s="158">
        <f>D10+D11</f>
        <v>15143</v>
      </c>
      <c r="E9" s="158" t="s">
        <v>472</v>
      </c>
      <c r="F9" s="156"/>
      <c r="G9" s="156"/>
      <c r="H9" s="156"/>
    </row>
    <row r="10" spans="1:8" ht="23.45" customHeight="1">
      <c r="A10" s="154" t="s">
        <v>473</v>
      </c>
      <c r="B10" s="155">
        <v>7662</v>
      </c>
      <c r="C10" s="155">
        <v>7107</v>
      </c>
      <c r="D10" s="155">
        <v>7126</v>
      </c>
      <c r="E10" s="155" t="s">
        <v>474</v>
      </c>
      <c r="F10" s="156"/>
      <c r="G10" s="156"/>
      <c r="H10" s="156"/>
    </row>
    <row r="11" spans="1:8" ht="23.45" customHeight="1">
      <c r="A11" s="81" t="s">
        <v>475</v>
      </c>
      <c r="B11" s="156">
        <v>8408</v>
      </c>
      <c r="C11" s="156">
        <v>8244</v>
      </c>
      <c r="D11" s="156">
        <v>8017</v>
      </c>
      <c r="E11" s="155" t="s">
        <v>476</v>
      </c>
      <c r="F11" s="156"/>
      <c r="G11" s="156"/>
      <c r="H11" s="156"/>
    </row>
    <row r="12" spans="1:8">
      <c r="A12" s="154"/>
      <c r="D12" s="159"/>
      <c r="E12" s="155"/>
      <c r="F12" s="156"/>
      <c r="G12" s="156"/>
      <c r="H12" s="156"/>
    </row>
    <row r="13" spans="1:8">
      <c r="A13" s="154"/>
      <c r="D13" s="155"/>
      <c r="E13" s="155"/>
      <c r="F13" s="156"/>
      <c r="G13" s="156"/>
      <c r="H13" s="156"/>
    </row>
    <row r="14" spans="1:8" ht="15">
      <c r="A14" s="160" t="s">
        <v>461</v>
      </c>
      <c r="B14" s="158">
        <f>B7+B8+B9</f>
        <v>31957</v>
      </c>
      <c r="C14" s="158">
        <f>C7+C8+C9</f>
        <v>30284</v>
      </c>
      <c r="D14" s="158">
        <f>D7+D8+D9</f>
        <v>30838</v>
      </c>
      <c r="E14" s="158" t="s">
        <v>462</v>
      </c>
      <c r="F14" s="156"/>
      <c r="G14" s="156"/>
      <c r="H14" s="156"/>
    </row>
    <row r="15" spans="1:8">
      <c r="A15" s="151"/>
      <c r="B15" s="161"/>
      <c r="C15" s="162"/>
      <c r="D15" s="163"/>
      <c r="E15" s="155"/>
    </row>
    <row r="16" spans="1:8">
      <c r="A16" s="151"/>
      <c r="B16" s="161"/>
      <c r="C16" s="162"/>
      <c r="D16" s="155"/>
      <c r="E16" s="155"/>
    </row>
    <row r="17" spans="1:8">
      <c r="A17" s="151"/>
      <c r="B17" s="164"/>
      <c r="C17" s="162"/>
      <c r="D17" s="163"/>
      <c r="E17" s="155"/>
    </row>
    <row r="18" spans="1:8">
      <c r="A18" s="151"/>
      <c r="B18" s="161"/>
      <c r="C18" s="162"/>
      <c r="D18" s="163"/>
      <c r="E18" s="155"/>
    </row>
    <row r="19" spans="1:8">
      <c r="A19" s="151"/>
      <c r="B19" s="165"/>
      <c r="C19" s="155"/>
      <c r="D19" s="163"/>
      <c r="E19" s="155"/>
    </row>
    <row r="20" spans="1:8">
      <c r="A20" s="151"/>
      <c r="B20" s="165"/>
      <c r="C20" s="155"/>
      <c r="D20" s="155"/>
      <c r="E20" s="155"/>
    </row>
    <row r="21" spans="1:8" ht="18.75">
      <c r="A21" s="166" t="s">
        <v>1157</v>
      </c>
      <c r="B21" s="161"/>
      <c r="C21" s="162"/>
      <c r="D21" s="155"/>
      <c r="E21" s="27" t="s">
        <v>477</v>
      </c>
      <c r="G21" s="153"/>
    </row>
    <row r="22" spans="1:8">
      <c r="A22" s="151"/>
      <c r="B22" s="161"/>
      <c r="C22" s="162"/>
      <c r="D22" s="163"/>
      <c r="E22" s="155"/>
    </row>
    <row r="23" spans="1:8">
      <c r="A23" s="11" t="s">
        <v>465</v>
      </c>
      <c r="B23" s="164"/>
      <c r="C23" s="162"/>
      <c r="D23" s="163"/>
      <c r="E23" s="152" t="s">
        <v>466</v>
      </c>
    </row>
    <row r="24" spans="1:8">
      <c r="B24" s="105" t="s">
        <v>1128</v>
      </c>
      <c r="C24" s="105">
        <v>2020</v>
      </c>
      <c r="D24" s="105">
        <v>2019</v>
      </c>
    </row>
    <row r="25" spans="1:8">
      <c r="A25" s="151"/>
      <c r="E25" s="155"/>
    </row>
    <row r="26" spans="1:8">
      <c r="A26" s="81"/>
      <c r="E26" s="155"/>
    </row>
    <row r="27" spans="1:8" ht="21.6" customHeight="1">
      <c r="A27" s="154" t="s">
        <v>478</v>
      </c>
      <c r="B27" s="156">
        <v>4101</v>
      </c>
      <c r="C27" s="156">
        <v>3918</v>
      </c>
      <c r="D27" s="156">
        <v>4184.4279729999998</v>
      </c>
      <c r="E27" s="155" t="s">
        <v>479</v>
      </c>
      <c r="F27" s="156"/>
      <c r="G27" s="156"/>
      <c r="H27" s="156"/>
    </row>
    <row r="28" spans="1:8" ht="21.6" customHeight="1">
      <c r="A28" s="154" t="s">
        <v>480</v>
      </c>
      <c r="B28" s="156">
        <v>2369</v>
      </c>
      <c r="C28" s="156">
        <v>2309</v>
      </c>
      <c r="D28" s="156">
        <v>2328.0995929999999</v>
      </c>
      <c r="E28" s="155" t="s">
        <v>481</v>
      </c>
      <c r="F28" s="156"/>
      <c r="G28" s="156"/>
      <c r="H28" s="156"/>
    </row>
    <row r="29" spans="1:8" ht="21.6" customHeight="1">
      <c r="A29" s="81" t="s">
        <v>482</v>
      </c>
      <c r="B29" s="156">
        <v>1699</v>
      </c>
      <c r="C29" s="156">
        <v>1569</v>
      </c>
      <c r="D29" s="156">
        <v>1677.3956289999999</v>
      </c>
      <c r="E29" s="155" t="s">
        <v>483</v>
      </c>
      <c r="F29" s="155"/>
      <c r="G29" s="155"/>
      <c r="H29" s="155"/>
    </row>
    <row r="30" spans="1:8" ht="21.6" customHeight="1">
      <c r="A30" s="154" t="s">
        <v>484</v>
      </c>
      <c r="B30" s="155">
        <v>1205</v>
      </c>
      <c r="C30" s="155">
        <v>1168</v>
      </c>
      <c r="D30" s="155">
        <v>1351.32321</v>
      </c>
      <c r="E30" s="155" t="s">
        <v>485</v>
      </c>
      <c r="F30" s="156"/>
      <c r="G30" s="156"/>
      <c r="H30" s="156"/>
    </row>
    <row r="31" spans="1:8" ht="21.6" customHeight="1">
      <c r="A31" s="154" t="s">
        <v>486</v>
      </c>
      <c r="B31" s="156">
        <v>924</v>
      </c>
      <c r="C31" s="156">
        <v>879</v>
      </c>
      <c r="D31" s="156">
        <v>896.10361499999999</v>
      </c>
      <c r="E31" s="155" t="s">
        <v>487</v>
      </c>
      <c r="F31" s="156"/>
      <c r="G31" s="156"/>
      <c r="H31" s="156"/>
    </row>
    <row r="32" spans="1:8" ht="21.6" customHeight="1">
      <c r="A32" s="81" t="s">
        <v>488</v>
      </c>
      <c r="B32" s="155">
        <v>628</v>
      </c>
      <c r="C32" s="155">
        <v>601</v>
      </c>
      <c r="D32" s="155">
        <v>630.67600000000004</v>
      </c>
      <c r="E32" s="155" t="s">
        <v>489</v>
      </c>
      <c r="F32" s="155"/>
      <c r="G32" s="155"/>
      <c r="H32" s="155"/>
    </row>
    <row r="33" spans="1:8" ht="21.6" customHeight="1">
      <c r="A33" s="154" t="s">
        <v>490</v>
      </c>
      <c r="B33" s="155">
        <v>640</v>
      </c>
      <c r="C33" s="155">
        <v>608</v>
      </c>
      <c r="D33" s="155">
        <v>614.73746200000005</v>
      </c>
      <c r="E33" s="155" t="s">
        <v>491</v>
      </c>
      <c r="F33" s="156"/>
      <c r="G33" s="156"/>
      <c r="H33" s="156"/>
    </row>
    <row r="34" spans="1:8" ht="21.6" customHeight="1">
      <c r="A34" s="154" t="s">
        <v>492</v>
      </c>
      <c r="B34" s="156">
        <v>572</v>
      </c>
      <c r="C34" s="156">
        <v>566</v>
      </c>
      <c r="D34" s="156">
        <v>576.27533999999991</v>
      </c>
      <c r="E34" s="155" t="s">
        <v>493</v>
      </c>
      <c r="F34" s="156"/>
      <c r="G34" s="156"/>
      <c r="H34" s="156"/>
    </row>
    <row r="35" spans="1:8" ht="21.6" customHeight="1">
      <c r="A35" s="81" t="s">
        <v>494</v>
      </c>
      <c r="B35" s="156">
        <v>542</v>
      </c>
      <c r="C35" s="156">
        <v>491</v>
      </c>
      <c r="D35" s="156">
        <v>496.19312000000002</v>
      </c>
      <c r="E35" s="155" t="s">
        <v>495</v>
      </c>
      <c r="F35" s="155"/>
      <c r="G35" s="155"/>
      <c r="H35" s="155"/>
    </row>
    <row r="36" spans="1:8" ht="21.6" customHeight="1">
      <c r="A36" s="154" t="s">
        <v>496</v>
      </c>
      <c r="B36" s="156">
        <v>337</v>
      </c>
      <c r="C36" s="156">
        <v>329</v>
      </c>
      <c r="D36" s="156">
        <v>319.794285</v>
      </c>
      <c r="E36" s="155" t="s">
        <v>497</v>
      </c>
      <c r="F36" s="156"/>
      <c r="G36" s="156"/>
      <c r="H36" s="156"/>
    </row>
    <row r="37" spans="1:8" ht="21.6" customHeight="1">
      <c r="A37" s="154" t="s">
        <v>498</v>
      </c>
      <c r="B37" s="155">
        <v>229</v>
      </c>
      <c r="C37" s="155">
        <v>227</v>
      </c>
      <c r="D37" s="155">
        <v>222.59258</v>
      </c>
      <c r="E37" s="155" t="s">
        <v>499</v>
      </c>
      <c r="F37" s="156"/>
      <c r="G37" s="156"/>
      <c r="H37" s="156"/>
    </row>
    <row r="38" spans="1:8" ht="21.6" customHeight="1">
      <c r="A38" s="154" t="s">
        <v>1140</v>
      </c>
      <c r="B38" s="491">
        <v>126</v>
      </c>
      <c r="C38" s="491">
        <v>101</v>
      </c>
      <c r="D38" s="491">
        <v>84</v>
      </c>
      <c r="E38" s="155" t="s">
        <v>1141</v>
      </c>
      <c r="F38" s="155"/>
      <c r="G38" s="155"/>
      <c r="H38" s="155"/>
    </row>
    <row r="39" spans="1:8">
      <c r="A39" s="151"/>
      <c r="E39" s="155"/>
      <c r="F39" s="155"/>
      <c r="G39" s="155"/>
      <c r="H39" s="155"/>
    </row>
    <row r="40" spans="1:8" ht="15">
      <c r="A40" s="160" t="s">
        <v>461</v>
      </c>
      <c r="B40" s="158">
        <f>SUM(B27:B38)</f>
        <v>13372</v>
      </c>
      <c r="C40" s="158">
        <f>SUM(C27:C38)</f>
        <v>12766</v>
      </c>
      <c r="D40" s="158">
        <f>SUM(D27:D38)</f>
        <v>13381.618806999999</v>
      </c>
      <c r="E40" s="158" t="s">
        <v>462</v>
      </c>
      <c r="F40" s="156"/>
      <c r="G40" s="156"/>
      <c r="H40" s="156"/>
    </row>
    <row r="41" spans="1:8">
      <c r="B41" s="165"/>
      <c r="C41" s="155"/>
      <c r="D41" s="155"/>
      <c r="E41" s="155"/>
    </row>
    <row r="42" spans="1:8">
      <c r="B42" s="161"/>
      <c r="C42" s="162"/>
      <c r="D42" s="155"/>
      <c r="E42" s="155"/>
    </row>
    <row r="43" spans="1:8">
      <c r="B43" s="161"/>
      <c r="C43" s="162"/>
      <c r="D43" s="163"/>
      <c r="E43" s="155"/>
    </row>
    <row r="44" spans="1:8">
      <c r="B44" s="161"/>
      <c r="C44" s="162"/>
      <c r="D44" s="155"/>
      <c r="E44" s="155"/>
    </row>
    <row r="45" spans="1:8">
      <c r="B45" s="164"/>
      <c r="C45" s="162"/>
      <c r="D45" s="163"/>
      <c r="E45" s="155"/>
    </row>
    <row r="47" spans="1:8" ht="17.25" customHeight="1"/>
    <row r="49" spans="1:7" ht="287.25" customHeight="1"/>
    <row r="50" spans="1:7">
      <c r="A50" s="65" t="s">
        <v>116</v>
      </c>
      <c r="B50" s="96"/>
      <c r="C50" s="96"/>
      <c r="D50" s="96"/>
      <c r="E50" s="31" t="s">
        <v>117</v>
      </c>
    </row>
    <row r="54" spans="1:7" s="96" customFormat="1" ht="12.75" customHeight="1">
      <c r="F54" s="95"/>
      <c r="G54" s="95"/>
    </row>
  </sheetData>
  <sheetProtection selectLockedCells="1" selectUnlockedCells="1"/>
  <phoneticPr fontId="71" type="noConversion"/>
  <pageMargins left="0.7" right="0.7" top="0.75" bottom="0.75" header="0.51180555555555551" footer="0.51180555555555551"/>
  <pageSetup paperSize="9" scale="75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7"/>
  <sheetViews>
    <sheetView showGridLines="0" view="pageLayout" topLeftCell="A37" zoomScaleSheetLayoutView="100" workbookViewId="0">
      <selection activeCell="C7" sqref="C7"/>
    </sheetView>
  </sheetViews>
  <sheetFormatPr baseColWidth="10" defaultColWidth="8" defaultRowHeight="12.75"/>
  <cols>
    <col min="1" max="1" width="33.625" style="81" customWidth="1"/>
    <col min="2" max="2" width="11.625" style="81" customWidth="1"/>
    <col min="3" max="4" width="14" style="81" customWidth="1"/>
    <col min="5" max="5" width="36.625" style="81" customWidth="1"/>
    <col min="6" max="16384" width="8" style="81"/>
  </cols>
  <sheetData>
    <row r="1" spans="1:8" ht="24.75" customHeight="1">
      <c r="A1" s="54" t="s">
        <v>56</v>
      </c>
      <c r="E1" s="67" t="s">
        <v>57</v>
      </c>
    </row>
    <row r="2" spans="1:8" ht="18.95" customHeight="1">
      <c r="B2" s="167"/>
      <c r="C2" s="167"/>
      <c r="E2" s="58"/>
    </row>
    <row r="3" spans="1:8" ht="18.75">
      <c r="A3" s="168" t="s">
        <v>500</v>
      </c>
      <c r="B3" s="167"/>
      <c r="C3" s="167"/>
      <c r="E3" s="27" t="s">
        <v>501</v>
      </c>
    </row>
    <row r="4" spans="1:8" ht="20.25" customHeight="1">
      <c r="A4" s="169" t="s">
        <v>502</v>
      </c>
      <c r="E4" s="505" t="s">
        <v>503</v>
      </c>
    </row>
    <row r="5" spans="1:8" ht="18.95" customHeight="1">
      <c r="A5" s="168" t="s">
        <v>504</v>
      </c>
      <c r="B5" s="167"/>
      <c r="C5" s="167"/>
      <c r="E5" s="27" t="s">
        <v>505</v>
      </c>
    </row>
    <row r="6" spans="1:8" ht="16.5" customHeight="1">
      <c r="A6" s="170"/>
    </row>
    <row r="7" spans="1:8" ht="16.5" customHeight="1">
      <c r="A7" s="34" t="s">
        <v>124</v>
      </c>
      <c r="B7" s="82" t="s">
        <v>1128</v>
      </c>
      <c r="C7" s="565">
        <v>2020</v>
      </c>
      <c r="D7" s="82">
        <v>2019</v>
      </c>
      <c r="E7" s="58" t="s">
        <v>125</v>
      </c>
    </row>
    <row r="8" spans="1:8" ht="15">
      <c r="A8" s="171"/>
    </row>
    <row r="9" spans="1:8" ht="24" customHeight="1">
      <c r="A9" s="157" t="s">
        <v>506</v>
      </c>
      <c r="B9" s="252">
        <f>SUM(B10:B14)</f>
        <v>28708</v>
      </c>
      <c r="C9" s="252">
        <f>SUM(C10:C14)</f>
        <v>27212.5</v>
      </c>
      <c r="D9" s="252">
        <f>SUM(D10:D14)</f>
        <v>27123.100000000002</v>
      </c>
      <c r="E9" s="70" t="s">
        <v>507</v>
      </c>
    </row>
    <row r="10" spans="1:8" ht="24" customHeight="1">
      <c r="A10" s="154" t="s">
        <v>179</v>
      </c>
      <c r="B10" s="512">
        <v>2461</v>
      </c>
      <c r="C10" s="512">
        <v>2269.5</v>
      </c>
      <c r="D10" s="513">
        <v>2396.8000000000002</v>
      </c>
      <c r="E10" s="37" t="s">
        <v>338</v>
      </c>
    </row>
    <row r="11" spans="1:8" ht="24" customHeight="1">
      <c r="A11" s="154" t="s">
        <v>185</v>
      </c>
      <c r="B11" s="512">
        <v>1977</v>
      </c>
      <c r="C11" s="512">
        <v>1362.5</v>
      </c>
      <c r="D11" s="513">
        <v>1515.9</v>
      </c>
      <c r="E11" s="37" t="s">
        <v>400</v>
      </c>
    </row>
    <row r="12" spans="1:8" ht="24" customHeight="1">
      <c r="A12" s="81" t="s">
        <v>508</v>
      </c>
      <c r="B12" s="512">
        <v>14990</v>
      </c>
      <c r="C12" s="512">
        <v>15199.4</v>
      </c>
      <c r="D12" s="513">
        <v>15125.7</v>
      </c>
      <c r="E12" s="37" t="s">
        <v>509</v>
      </c>
      <c r="H12" s="131"/>
    </row>
    <row r="13" spans="1:8" ht="24" customHeight="1">
      <c r="A13" s="154" t="s">
        <v>181</v>
      </c>
      <c r="B13" s="512">
        <v>151</v>
      </c>
      <c r="C13" s="514" t="s">
        <v>177</v>
      </c>
      <c r="D13" s="514" t="s">
        <v>177</v>
      </c>
      <c r="E13" s="37" t="s">
        <v>365</v>
      </c>
    </row>
    <row r="14" spans="1:8" ht="24" customHeight="1">
      <c r="A14" s="81" t="s">
        <v>1114</v>
      </c>
      <c r="B14" s="512">
        <v>9129</v>
      </c>
      <c r="C14" s="512">
        <v>8381.1</v>
      </c>
      <c r="D14" s="513">
        <v>8084.7</v>
      </c>
      <c r="E14" s="478" t="s">
        <v>1115</v>
      </c>
    </row>
    <row r="15" spans="1:8" ht="24" customHeight="1">
      <c r="A15" s="506" t="s">
        <v>510</v>
      </c>
      <c r="B15" s="492">
        <f>SUM(B16:B23)</f>
        <v>309</v>
      </c>
      <c r="C15" s="492">
        <f>SUM(C16:C23)</f>
        <v>67.5</v>
      </c>
      <c r="D15" s="492">
        <f>SUM(D16:D23)</f>
        <v>132.19999999999999</v>
      </c>
      <c r="E15" s="508" t="s">
        <v>511</v>
      </c>
      <c r="H15" s="131"/>
    </row>
    <row r="16" spans="1:8" ht="24" customHeight="1">
      <c r="A16" s="510" t="s">
        <v>185</v>
      </c>
      <c r="B16" s="512">
        <v>220</v>
      </c>
      <c r="C16" s="512">
        <v>50.4</v>
      </c>
      <c r="D16" s="513">
        <v>84.2</v>
      </c>
      <c r="E16" s="509" t="s">
        <v>400</v>
      </c>
    </row>
    <row r="17" spans="1:5" ht="24" customHeight="1">
      <c r="A17" s="510" t="s">
        <v>193</v>
      </c>
      <c r="B17" s="512">
        <v>7</v>
      </c>
      <c r="C17" s="512">
        <v>2.8</v>
      </c>
      <c r="D17" s="513">
        <v>19.3</v>
      </c>
      <c r="E17" s="509" t="s">
        <v>194</v>
      </c>
    </row>
    <row r="18" spans="1:5" ht="24" customHeight="1">
      <c r="A18" s="510" t="s">
        <v>512</v>
      </c>
      <c r="B18" s="512">
        <v>4</v>
      </c>
      <c r="C18" s="512">
        <v>0.5</v>
      </c>
      <c r="D18" s="495" t="s">
        <v>177</v>
      </c>
      <c r="E18" s="509" t="s">
        <v>513</v>
      </c>
    </row>
    <row r="19" spans="1:5" ht="24" customHeight="1">
      <c r="A19" s="510" t="s">
        <v>181</v>
      </c>
      <c r="B19" s="512">
        <v>77</v>
      </c>
      <c r="C19" s="512">
        <v>13.8</v>
      </c>
      <c r="D19" s="513">
        <v>28.7</v>
      </c>
      <c r="E19" s="509" t="s">
        <v>365</v>
      </c>
    </row>
    <row r="20" spans="1:5" ht="24" customHeight="1">
      <c r="A20" s="510" t="s">
        <v>176</v>
      </c>
      <c r="B20" s="495" t="s">
        <v>177</v>
      </c>
      <c r="C20" s="495" t="s">
        <v>177</v>
      </c>
      <c r="D20" s="495" t="s">
        <v>177</v>
      </c>
      <c r="E20" s="509" t="s">
        <v>178</v>
      </c>
    </row>
    <row r="21" spans="1:5" ht="24" customHeight="1">
      <c r="A21" s="510" t="s">
        <v>189</v>
      </c>
      <c r="B21" s="495" t="s">
        <v>177</v>
      </c>
      <c r="C21" s="495" t="s">
        <v>177</v>
      </c>
      <c r="D21" s="495" t="s">
        <v>177</v>
      </c>
      <c r="E21" s="509" t="s">
        <v>190</v>
      </c>
    </row>
    <row r="22" spans="1:5" ht="24" customHeight="1">
      <c r="A22" s="510" t="s">
        <v>514</v>
      </c>
      <c r="B22" s="495" t="s">
        <v>177</v>
      </c>
      <c r="C22" s="495" t="s">
        <v>177</v>
      </c>
      <c r="D22" s="495" t="s">
        <v>177</v>
      </c>
      <c r="E22" s="509" t="s">
        <v>515</v>
      </c>
    </row>
    <row r="23" spans="1:5" ht="24" customHeight="1">
      <c r="A23" s="511" t="s">
        <v>183</v>
      </c>
      <c r="B23" s="512">
        <v>1</v>
      </c>
      <c r="C23" s="495" t="s">
        <v>177</v>
      </c>
      <c r="D23" s="495" t="s">
        <v>177</v>
      </c>
      <c r="E23" s="509" t="s">
        <v>184</v>
      </c>
    </row>
    <row r="24" spans="1:5" ht="24" customHeight="1">
      <c r="A24" s="506" t="s">
        <v>516</v>
      </c>
      <c r="B24" s="492">
        <v>1907</v>
      </c>
      <c r="C24" s="492">
        <v>1483</v>
      </c>
      <c r="D24" s="492">
        <v>2103.4</v>
      </c>
      <c r="E24" s="508" t="s">
        <v>517</v>
      </c>
    </row>
    <row r="25" spans="1:5" ht="24" customHeight="1">
      <c r="A25" s="506" t="s">
        <v>1116</v>
      </c>
      <c r="B25" s="492">
        <v>1555</v>
      </c>
      <c r="C25" s="492">
        <v>1975.3</v>
      </c>
      <c r="D25" s="492">
        <v>2594.3000000000002</v>
      </c>
      <c r="E25" s="508" t="s">
        <v>1118</v>
      </c>
    </row>
    <row r="26" spans="1:5" ht="24" customHeight="1">
      <c r="A26" s="506" t="s">
        <v>1117</v>
      </c>
      <c r="B26" s="492">
        <f>SUM(B27:B30)</f>
        <v>404</v>
      </c>
      <c r="C26" s="492">
        <f>SUM(C27:C30)</f>
        <v>332</v>
      </c>
      <c r="D26" s="492">
        <f>SUM(D27:D30)</f>
        <v>260.5</v>
      </c>
      <c r="E26" s="508" t="s">
        <v>1119</v>
      </c>
    </row>
    <row r="27" spans="1:5" ht="24" customHeight="1">
      <c r="A27" s="507" t="s">
        <v>519</v>
      </c>
      <c r="B27" s="494">
        <v>63</v>
      </c>
      <c r="C27" s="494">
        <v>212.3</v>
      </c>
      <c r="D27" s="494">
        <v>190.3</v>
      </c>
      <c r="E27" s="135" t="s">
        <v>520</v>
      </c>
    </row>
    <row r="28" spans="1:5" ht="24" customHeight="1">
      <c r="A28" s="507" t="s">
        <v>521</v>
      </c>
      <c r="B28" s="494">
        <v>118</v>
      </c>
      <c r="C28" s="494">
        <v>39.6</v>
      </c>
      <c r="D28" s="494">
        <v>21.5</v>
      </c>
      <c r="E28" s="135" t="s">
        <v>522</v>
      </c>
    </row>
    <row r="29" spans="1:5" ht="24" customHeight="1">
      <c r="A29" s="507" t="s">
        <v>523</v>
      </c>
      <c r="B29" s="494">
        <v>220</v>
      </c>
      <c r="C29" s="494">
        <v>77.599999999999994</v>
      </c>
      <c r="D29" s="494">
        <v>46.3</v>
      </c>
      <c r="E29" s="135" t="s">
        <v>524</v>
      </c>
    </row>
    <row r="30" spans="1:5" ht="24" customHeight="1">
      <c r="A30" s="507" t="s">
        <v>525</v>
      </c>
      <c r="B30" s="494">
        <v>3</v>
      </c>
      <c r="C30" s="494">
        <v>2.5</v>
      </c>
      <c r="D30" s="494">
        <v>2.4</v>
      </c>
      <c r="E30" s="135" t="s">
        <v>526</v>
      </c>
    </row>
    <row r="31" spans="1:5" ht="15" customHeight="1">
      <c r="B31" s="493"/>
      <c r="C31" s="493"/>
      <c r="D31" s="493"/>
      <c r="E31" s="171"/>
    </row>
    <row r="32" spans="1:5" ht="24" customHeight="1">
      <c r="A32" s="157" t="s">
        <v>527</v>
      </c>
      <c r="B32" s="496">
        <f>B9+B15+B24+B25+B26</f>
        <v>32883</v>
      </c>
      <c r="C32" s="496">
        <f>C9+C15+C24+C25+C26</f>
        <v>31070.3</v>
      </c>
      <c r="D32" s="496">
        <f>D9+D15+D24+D25+D26</f>
        <v>32213.500000000004</v>
      </c>
      <c r="E32" s="70" t="s">
        <v>528</v>
      </c>
    </row>
    <row r="33" spans="2:4">
      <c r="B33" s="131"/>
    </row>
    <row r="34" spans="2:4">
      <c r="B34" s="57"/>
      <c r="C34" s="173"/>
      <c r="D34" s="173"/>
    </row>
    <row r="37" spans="2:4">
      <c r="B37" s="131"/>
      <c r="C37" s="131"/>
      <c r="D37" s="131"/>
    </row>
    <row r="40" spans="2:4">
      <c r="B40" s="131"/>
    </row>
    <row r="43" spans="2:4">
      <c r="B43" s="174"/>
      <c r="C43" s="174"/>
    </row>
    <row r="46" spans="2:4" ht="129.75" customHeight="1"/>
    <row r="51" spans="1:5">
      <c r="A51" s="175"/>
      <c r="E51" s="176"/>
    </row>
    <row r="52" spans="1:5" s="66" customFormat="1" ht="12.75" customHeight="1">
      <c r="A52" s="65" t="s">
        <v>116</v>
      </c>
      <c r="B52" s="177"/>
      <c r="C52" s="58"/>
      <c r="D52" s="58"/>
      <c r="E52" s="31" t="s">
        <v>117</v>
      </c>
    </row>
    <row r="55" spans="1:5" ht="12.75" customHeight="1"/>
    <row r="56" spans="1:5" ht="12.75" customHeight="1"/>
    <row r="57" spans="1:5" ht="12.75" customHeight="1"/>
  </sheetData>
  <sheetProtection selectLockedCells="1" selectUnlockedCells="1"/>
  <phoneticPr fontId="71" type="noConversion"/>
  <pageMargins left="0.78322916666666664" right="0.6919791666666667" top="0.59027777777777779" bottom="0.59027777777777779" header="0.51180555555555551" footer="0.51180555555555551"/>
  <pageSetup paperSize="9" scale="73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67"/>
  <sheetViews>
    <sheetView showGridLines="0" view="pageLayout" topLeftCell="A37" zoomScaleSheetLayoutView="100" workbookViewId="0">
      <selection activeCell="C7" sqref="C7"/>
    </sheetView>
  </sheetViews>
  <sheetFormatPr baseColWidth="10" defaultColWidth="9.625" defaultRowHeight="12.75"/>
  <cols>
    <col min="1" max="1" width="32.625" style="1" customWidth="1"/>
    <col min="2" max="2" width="14.875" style="1" customWidth="1"/>
    <col min="3" max="4" width="16" style="1" customWidth="1"/>
    <col min="5" max="5" width="35.125" style="1" customWidth="1"/>
    <col min="6" max="16384" width="9.625" style="1"/>
  </cols>
  <sheetData>
    <row r="1" spans="1:5" ht="24.75" customHeight="1">
      <c r="A1" s="54" t="s">
        <v>4</v>
      </c>
      <c r="E1" s="67" t="s">
        <v>57</v>
      </c>
    </row>
    <row r="2" spans="1:5" ht="18.95" customHeight="1">
      <c r="E2" s="58"/>
    </row>
    <row r="3" spans="1:5" ht="20.25" customHeight="1">
      <c r="A3" s="26" t="s">
        <v>529</v>
      </c>
      <c r="B3" s="30"/>
      <c r="C3" s="30"/>
      <c r="D3" s="544" t="s">
        <v>530</v>
      </c>
      <c r="E3" s="544"/>
    </row>
    <row r="4" spans="1:5" ht="20.25" customHeight="1">
      <c r="A4" s="30" t="s">
        <v>531</v>
      </c>
      <c r="B4" s="30"/>
      <c r="C4" s="30"/>
      <c r="D4" s="178"/>
      <c r="E4" s="56" t="s">
        <v>532</v>
      </c>
    </row>
    <row r="5" spans="1:5" ht="20.25" customHeight="1">
      <c r="A5" s="28" t="s">
        <v>533</v>
      </c>
      <c r="B5" s="30"/>
      <c r="C5" s="30"/>
      <c r="D5" s="178"/>
      <c r="E5" s="56" t="s">
        <v>534</v>
      </c>
    </row>
    <row r="6" spans="1:5" ht="18.95" customHeight="1">
      <c r="A6" s="30"/>
      <c r="B6" s="30"/>
      <c r="C6" s="30"/>
      <c r="E6" s="58"/>
    </row>
    <row r="7" spans="1:5" ht="16.5" customHeight="1">
      <c r="A7" s="179" t="s">
        <v>1158</v>
      </c>
      <c r="B7" s="105" t="s">
        <v>1128</v>
      </c>
      <c r="C7" s="566">
        <v>2020</v>
      </c>
      <c r="D7" s="13" t="s">
        <v>1093</v>
      </c>
      <c r="E7" s="1" t="s">
        <v>1078</v>
      </c>
    </row>
    <row r="8" spans="1:5" ht="8.1" customHeight="1">
      <c r="A8" s="36"/>
      <c r="E8" s="58"/>
    </row>
    <row r="9" spans="1:5" ht="18" customHeight="1">
      <c r="A9" s="32" t="s">
        <v>536</v>
      </c>
      <c r="E9" s="33" t="s">
        <v>1166</v>
      </c>
    </row>
    <row r="10" spans="1:5" s="30" customFormat="1" ht="18" customHeight="1">
      <c r="A10" s="32" t="s">
        <v>537</v>
      </c>
      <c r="B10" s="38">
        <f>SUM(B11:B11)</f>
        <v>10604.3</v>
      </c>
      <c r="C10" s="38">
        <f>SUM(C11:C11)</f>
        <v>10111.299999999999</v>
      </c>
      <c r="D10" s="38">
        <f>SUM(D11:D11)</f>
        <v>10065</v>
      </c>
      <c r="E10" s="33" t="s">
        <v>538</v>
      </c>
    </row>
    <row r="11" spans="1:5" ht="18" customHeight="1">
      <c r="A11" s="34" t="s">
        <v>539</v>
      </c>
      <c r="B11" s="35">
        <v>10604.3</v>
      </c>
      <c r="C11" s="35">
        <v>10111.299999999999</v>
      </c>
      <c r="D11" s="35">
        <v>10065</v>
      </c>
      <c r="E11" s="37" t="s">
        <v>540</v>
      </c>
    </row>
    <row r="12" spans="1:5" s="30" customFormat="1" ht="18" customHeight="1">
      <c r="A12" s="30" t="s">
        <v>541</v>
      </c>
      <c r="B12" s="38">
        <f>B13+B14+B15</f>
        <v>293.8</v>
      </c>
      <c r="C12" s="38">
        <f>C13+C14+C15</f>
        <v>93.2</v>
      </c>
      <c r="D12" s="38">
        <f>D13+D14+D15</f>
        <v>157.5</v>
      </c>
      <c r="E12" s="33" t="s">
        <v>542</v>
      </c>
    </row>
    <row r="13" spans="1:5" s="36" customFormat="1" ht="18" customHeight="1">
      <c r="A13" s="179" t="s">
        <v>543</v>
      </c>
      <c r="B13" s="35">
        <v>120.2</v>
      </c>
      <c r="C13" s="35">
        <v>4</v>
      </c>
      <c r="D13" s="35">
        <v>63.1</v>
      </c>
      <c r="E13" s="37" t="s">
        <v>544</v>
      </c>
    </row>
    <row r="14" spans="1:5" s="36" customFormat="1" ht="18" customHeight="1">
      <c r="A14" s="1" t="s">
        <v>545</v>
      </c>
      <c r="B14" s="35">
        <v>89.9</v>
      </c>
      <c r="C14" s="35">
        <v>19.8</v>
      </c>
      <c r="D14" s="35">
        <v>39.6</v>
      </c>
      <c r="E14" s="37" t="s">
        <v>546</v>
      </c>
    </row>
    <row r="15" spans="1:5" s="36" customFormat="1" ht="18" customHeight="1">
      <c r="A15" s="1" t="s">
        <v>547</v>
      </c>
      <c r="B15" s="35">
        <v>83.7</v>
      </c>
      <c r="C15" s="35">
        <v>69.400000000000006</v>
      </c>
      <c r="D15" s="35">
        <v>54.8</v>
      </c>
      <c r="E15" s="37" t="s">
        <v>548</v>
      </c>
    </row>
    <row r="16" spans="1:5" s="139" customFormat="1" ht="18" customHeight="1">
      <c r="A16" s="30" t="s">
        <v>549</v>
      </c>
      <c r="B16" s="180">
        <v>3.2</v>
      </c>
      <c r="C16" s="180">
        <v>1.2</v>
      </c>
      <c r="D16" s="180">
        <v>1.4</v>
      </c>
      <c r="E16" s="33" t="s">
        <v>550</v>
      </c>
    </row>
    <row r="17" spans="1:5" s="139" customFormat="1" ht="18" customHeight="1">
      <c r="A17" s="30" t="s">
        <v>1159</v>
      </c>
      <c r="B17" s="38">
        <f>SUM(B18:B19)</f>
        <v>661970.89999999991</v>
      </c>
      <c r="C17" s="38">
        <f>SUM(C18:C19)</f>
        <v>668751</v>
      </c>
      <c r="D17" s="38">
        <f>SUM(D18:D19)</f>
        <v>884289.8</v>
      </c>
      <c r="E17" s="33" t="s">
        <v>551</v>
      </c>
    </row>
    <row r="18" spans="1:5" s="139" customFormat="1" ht="18" customHeight="1">
      <c r="A18" s="1" t="s">
        <v>552</v>
      </c>
      <c r="B18" s="35">
        <v>313875.09999999998</v>
      </c>
      <c r="C18" s="35">
        <v>397577.8</v>
      </c>
      <c r="D18" s="35">
        <v>500866</v>
      </c>
      <c r="E18" s="37" t="s">
        <v>518</v>
      </c>
    </row>
    <row r="19" spans="1:5" s="139" customFormat="1" ht="18" customHeight="1">
      <c r="A19" s="1" t="s">
        <v>553</v>
      </c>
      <c r="B19" s="35">
        <v>348095.8</v>
      </c>
      <c r="C19" s="35">
        <v>271173.2</v>
      </c>
      <c r="D19" s="35">
        <v>383423.8</v>
      </c>
      <c r="E19" s="37" t="s">
        <v>517</v>
      </c>
    </row>
    <row r="20" spans="1:5" ht="18" customHeight="1">
      <c r="A20" s="32" t="s">
        <v>554</v>
      </c>
      <c r="E20" s="33" t="s">
        <v>555</v>
      </c>
    </row>
    <row r="21" spans="1:5" ht="18" customHeight="1">
      <c r="A21" s="34" t="s">
        <v>556</v>
      </c>
      <c r="B21" s="35">
        <v>193.6</v>
      </c>
      <c r="C21" s="35">
        <v>275.39999999999998</v>
      </c>
      <c r="D21" s="35">
        <v>191.9</v>
      </c>
      <c r="E21" s="37" t="s">
        <v>557</v>
      </c>
    </row>
    <row r="22" spans="1:5" ht="18" customHeight="1">
      <c r="A22" s="34" t="s">
        <v>558</v>
      </c>
      <c r="B22" s="35">
        <v>197.2</v>
      </c>
      <c r="C22" s="35">
        <v>191.6</v>
      </c>
      <c r="D22" s="35">
        <v>161.69999999999999</v>
      </c>
      <c r="E22" s="37" t="s">
        <v>559</v>
      </c>
    </row>
    <row r="23" spans="1:5" ht="18" customHeight="1">
      <c r="A23" s="1" t="s">
        <v>80</v>
      </c>
      <c r="B23" s="35">
        <v>13.5</v>
      </c>
      <c r="C23" s="35">
        <v>10.9</v>
      </c>
      <c r="D23" s="35">
        <v>11.5</v>
      </c>
      <c r="E23" s="37" t="s">
        <v>560</v>
      </c>
    </row>
    <row r="24" spans="1:5">
      <c r="B24" s="35"/>
      <c r="E24" s="31"/>
    </row>
    <row r="25" spans="1:5">
      <c r="B25" s="35"/>
      <c r="E25" s="31"/>
    </row>
    <row r="26" spans="1:5">
      <c r="B26" s="35"/>
      <c r="E26" s="31"/>
    </row>
    <row r="28" spans="1:5" ht="19.5" customHeight="1"/>
    <row r="29" spans="1:5" ht="20.25" customHeight="1">
      <c r="A29" s="26" t="s">
        <v>561</v>
      </c>
      <c r="D29" s="544" t="s">
        <v>562</v>
      </c>
      <c r="E29" s="544"/>
    </row>
    <row r="30" spans="1:5" ht="20.25" customHeight="1">
      <c r="A30" s="36" t="s">
        <v>563</v>
      </c>
      <c r="B30" s="181"/>
      <c r="C30" s="181"/>
      <c r="D30" s="182"/>
      <c r="E30" s="183" t="s">
        <v>564</v>
      </c>
    </row>
    <row r="31" spans="1:5" ht="19.5" customHeight="1">
      <c r="A31" s="36" t="s">
        <v>565</v>
      </c>
      <c r="B31" s="181"/>
      <c r="C31" s="181"/>
      <c r="D31" s="184"/>
      <c r="E31" s="183" t="s">
        <v>566</v>
      </c>
    </row>
    <row r="32" spans="1:5" ht="19.5" customHeight="1">
      <c r="A32" s="36"/>
      <c r="B32" s="181"/>
      <c r="C32" s="181"/>
      <c r="D32" s="184"/>
      <c r="E32" s="31"/>
    </row>
    <row r="33" spans="1:5" ht="16.5" customHeight="1">
      <c r="A33" s="185" t="s">
        <v>1160</v>
      </c>
      <c r="B33" s="105">
        <v>2021</v>
      </c>
      <c r="C33" s="105">
        <v>2020</v>
      </c>
      <c r="D33" s="105">
        <v>2019</v>
      </c>
      <c r="E33" s="58" t="s">
        <v>567</v>
      </c>
    </row>
    <row r="34" spans="1:5" ht="8.1" customHeight="1">
      <c r="A34" s="36"/>
      <c r="E34" s="31"/>
    </row>
    <row r="35" spans="1:5" ht="18" customHeight="1">
      <c r="A35" s="1" t="s">
        <v>568</v>
      </c>
      <c r="B35" s="59">
        <v>3703</v>
      </c>
      <c r="C35" s="59">
        <v>3703</v>
      </c>
      <c r="D35" s="59">
        <v>3683</v>
      </c>
      <c r="E35" s="31" t="s">
        <v>569</v>
      </c>
    </row>
    <row r="36" spans="1:5" ht="18" customHeight="1">
      <c r="A36" s="34" t="s">
        <v>570</v>
      </c>
      <c r="B36" s="59">
        <v>11123</v>
      </c>
      <c r="C36" s="59">
        <v>10527</v>
      </c>
      <c r="D36" s="59">
        <v>10484</v>
      </c>
      <c r="E36" s="31" t="s">
        <v>571</v>
      </c>
    </row>
    <row r="37" spans="1:5" ht="18" customHeight="1">
      <c r="A37" s="34" t="s">
        <v>572</v>
      </c>
      <c r="B37" s="59">
        <v>147</v>
      </c>
      <c r="C37" s="59">
        <v>147</v>
      </c>
      <c r="D37" s="59">
        <v>147</v>
      </c>
      <c r="E37" s="31" t="s">
        <v>573</v>
      </c>
    </row>
    <row r="38" spans="1:5" ht="18" customHeight="1">
      <c r="A38" s="34" t="s">
        <v>574</v>
      </c>
      <c r="B38" s="59">
        <v>13379</v>
      </c>
      <c r="C38" s="59">
        <v>13139</v>
      </c>
      <c r="D38" s="59">
        <v>12767</v>
      </c>
      <c r="E38" s="31" t="s">
        <v>575</v>
      </c>
    </row>
    <row r="39" spans="1:5" ht="18" customHeight="1">
      <c r="A39" s="34" t="s">
        <v>576</v>
      </c>
      <c r="B39" s="59">
        <v>95567</v>
      </c>
      <c r="C39" s="59">
        <v>92243</v>
      </c>
      <c r="D39" s="59">
        <v>92139</v>
      </c>
      <c r="E39" s="31" t="s">
        <v>577</v>
      </c>
    </row>
    <row r="40" spans="1:5">
      <c r="B40" s="59"/>
    </row>
    <row r="41" spans="1:5">
      <c r="E41" s="31"/>
    </row>
    <row r="42" spans="1:5">
      <c r="E42" s="31"/>
    </row>
    <row r="43" spans="1:5">
      <c r="E43" s="31"/>
    </row>
    <row r="44" spans="1:5" ht="15">
      <c r="A44" s="36"/>
      <c r="B44" s="181"/>
      <c r="C44" s="184"/>
      <c r="D44" s="181"/>
      <c r="E44" s="31"/>
    </row>
    <row r="45" spans="1:5" ht="15">
      <c r="A45" s="36"/>
      <c r="B45" s="181"/>
      <c r="C45" s="184"/>
      <c r="D45" s="181"/>
      <c r="E45" s="31"/>
    </row>
    <row r="46" spans="1:5" ht="15">
      <c r="A46" s="36"/>
      <c r="B46" s="181"/>
      <c r="C46" s="184"/>
      <c r="D46" s="181"/>
      <c r="E46" s="31"/>
    </row>
    <row r="47" spans="1:5" ht="15">
      <c r="A47" s="36"/>
      <c r="B47" s="181"/>
      <c r="C47" s="184"/>
      <c r="D47" s="181"/>
      <c r="E47" s="31"/>
    </row>
    <row r="48" spans="1:5" ht="15">
      <c r="A48" s="36"/>
      <c r="B48" s="181"/>
      <c r="C48" s="184"/>
      <c r="D48" s="181"/>
      <c r="E48" s="31"/>
    </row>
    <row r="49" spans="1:5" ht="15">
      <c r="A49" s="36"/>
      <c r="B49" s="181"/>
      <c r="C49" s="184"/>
      <c r="D49" s="181"/>
      <c r="E49" s="31"/>
    </row>
    <row r="50" spans="1:5" ht="15">
      <c r="A50" s="36"/>
      <c r="B50" s="181"/>
      <c r="C50" s="184"/>
      <c r="D50" s="181"/>
      <c r="E50" s="31"/>
    </row>
    <row r="51" spans="1:5" ht="117" customHeight="1">
      <c r="A51" s="36"/>
      <c r="B51" s="181"/>
      <c r="C51" s="184"/>
      <c r="D51" s="181"/>
      <c r="E51" s="31"/>
    </row>
    <row r="52" spans="1:5" ht="94.5" customHeight="1">
      <c r="A52" s="36"/>
      <c r="B52" s="181"/>
      <c r="C52" s="184"/>
      <c r="D52" s="181"/>
      <c r="E52" s="31"/>
    </row>
    <row r="53" spans="1:5" ht="15">
      <c r="A53" s="36"/>
      <c r="B53" s="181"/>
      <c r="C53" s="184"/>
      <c r="D53" s="181"/>
      <c r="E53" s="31"/>
    </row>
    <row r="54" spans="1:5" ht="12.75" customHeight="1">
      <c r="E54" s="31"/>
    </row>
    <row r="56" spans="1:5" ht="12.75" customHeight="1">
      <c r="A56" s="64" t="s">
        <v>578</v>
      </c>
      <c r="E56" s="31" t="s">
        <v>579</v>
      </c>
    </row>
    <row r="57" spans="1:5">
      <c r="A57" s="64" t="s">
        <v>580</v>
      </c>
      <c r="E57" s="31" t="s">
        <v>581</v>
      </c>
    </row>
    <row r="58" spans="1:5" ht="12.75" customHeight="1">
      <c r="A58" s="65" t="s">
        <v>116</v>
      </c>
      <c r="B58" s="79"/>
      <c r="C58" s="58"/>
      <c r="D58" s="58"/>
      <c r="E58" s="31" t="s">
        <v>117</v>
      </c>
    </row>
    <row r="59" spans="1:5" ht="12.75" customHeight="1"/>
    <row r="60" spans="1:5" ht="12.75" customHeight="1"/>
    <row r="61" spans="1:5" ht="12.75" customHeight="1">
      <c r="A61" s="1" t="s">
        <v>582</v>
      </c>
    </row>
    <row r="62" spans="1:5" ht="12.75" customHeight="1"/>
    <row r="63" spans="1:5" ht="12.75" customHeight="1"/>
    <row r="64" spans="1:5" ht="12.75" customHeight="1"/>
    <row r="65" ht="13.5" customHeight="1"/>
    <row r="66" ht="13.5" customHeight="1"/>
    <row r="67" ht="13.5" customHeight="1"/>
  </sheetData>
  <sheetProtection selectLockedCells="1" selectUnlockedCells="1"/>
  <mergeCells count="2">
    <mergeCell ref="D3:E3"/>
    <mergeCell ref="D29:E29"/>
  </mergeCells>
  <phoneticPr fontId="71" type="noConversion"/>
  <pageMargins left="0.78749999999999998" right="0.62708333333333333" top="0.79479166666666667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0"/>
  <sheetViews>
    <sheetView showGridLines="0" view="pageLayout" topLeftCell="A31" workbookViewId="0">
      <selection activeCell="A58" sqref="A58"/>
    </sheetView>
  </sheetViews>
  <sheetFormatPr baseColWidth="10" defaultColWidth="9.625" defaultRowHeight="12.75"/>
  <cols>
    <col min="1" max="1" width="32.875" style="5" customWidth="1"/>
    <col min="2" max="4" width="13.5" style="5" customWidth="1"/>
    <col min="5" max="5" width="26.5" style="5" customWidth="1"/>
    <col min="6" max="6" width="14.5" style="5" customWidth="1"/>
    <col min="7" max="7" width="15.625" style="5" customWidth="1"/>
    <col min="8" max="16384" width="9.625" style="5"/>
  </cols>
  <sheetData>
    <row r="1" spans="1:6" ht="24.75" customHeight="1">
      <c r="A1" s="6" t="s">
        <v>4</v>
      </c>
      <c r="E1" s="548" t="s">
        <v>57</v>
      </c>
      <c r="F1" s="548"/>
    </row>
    <row r="2" spans="1:6" ht="18.95" customHeight="1"/>
    <row r="3" spans="1:6" ht="20.25" customHeight="1">
      <c r="A3" s="9" t="s">
        <v>583</v>
      </c>
      <c r="B3" s="17"/>
      <c r="C3" s="17"/>
      <c r="D3" s="17"/>
      <c r="E3" s="547" t="s">
        <v>584</v>
      </c>
      <c r="F3" s="547"/>
    </row>
    <row r="4" spans="1:6" ht="18.95" customHeight="1">
      <c r="A4" s="9"/>
      <c r="B4" s="17"/>
      <c r="C4" s="17"/>
      <c r="D4" s="17"/>
      <c r="E4" s="186"/>
    </row>
    <row r="5" spans="1:6" ht="18.95" customHeight="1">
      <c r="A5" s="9"/>
      <c r="B5" s="45" t="s">
        <v>582</v>
      </c>
      <c r="C5" s="17"/>
      <c r="D5" s="17"/>
      <c r="E5" s="186"/>
    </row>
    <row r="6" spans="1:6" s="188" customFormat="1" ht="19.5" customHeight="1">
      <c r="A6" s="11" t="s">
        <v>1144</v>
      </c>
      <c r="B6" s="187" t="s">
        <v>1128</v>
      </c>
      <c r="C6" s="187">
        <v>2020</v>
      </c>
      <c r="D6" s="13">
        <v>2019</v>
      </c>
      <c r="F6" s="48" t="s">
        <v>585</v>
      </c>
    </row>
    <row r="7" spans="1:6" ht="8.1" customHeight="1">
      <c r="A7" s="11"/>
      <c r="F7" s="8"/>
    </row>
    <row r="8" spans="1:6" ht="16.5" customHeight="1">
      <c r="A8" s="5" t="s">
        <v>586</v>
      </c>
      <c r="B8" s="18">
        <v>110</v>
      </c>
      <c r="C8" s="18">
        <v>98</v>
      </c>
      <c r="D8" s="18">
        <v>99</v>
      </c>
      <c r="F8" s="14" t="s">
        <v>587</v>
      </c>
    </row>
    <row r="9" spans="1:6" ht="16.5" customHeight="1">
      <c r="A9" s="11" t="s">
        <v>588</v>
      </c>
      <c r="B9" s="18">
        <v>230</v>
      </c>
      <c r="C9" s="18">
        <v>141</v>
      </c>
      <c r="D9" s="18">
        <v>300</v>
      </c>
      <c r="F9" s="19" t="s">
        <v>589</v>
      </c>
    </row>
    <row r="10" spans="1:6" ht="16.5" customHeight="1">
      <c r="A10" s="11" t="s">
        <v>590</v>
      </c>
      <c r="B10" s="18">
        <v>772</v>
      </c>
      <c r="C10" s="18">
        <v>767</v>
      </c>
      <c r="D10" s="18">
        <v>983</v>
      </c>
      <c r="F10" s="14" t="s">
        <v>1146</v>
      </c>
    </row>
    <row r="11" spans="1:6">
      <c r="A11" s="5" t="s">
        <v>591</v>
      </c>
      <c r="B11" s="18">
        <v>662</v>
      </c>
      <c r="C11" s="18">
        <v>669</v>
      </c>
      <c r="D11" s="18">
        <v>884</v>
      </c>
      <c r="F11" s="8" t="s">
        <v>1191</v>
      </c>
    </row>
    <row r="12" spans="1:6">
      <c r="A12" s="5" t="s">
        <v>592</v>
      </c>
      <c r="B12" s="18">
        <v>110</v>
      </c>
      <c r="C12" s="18">
        <v>98</v>
      </c>
      <c r="D12" s="18">
        <v>99</v>
      </c>
      <c r="F12" s="5" t="s">
        <v>1192</v>
      </c>
    </row>
    <row r="13" spans="1:6">
      <c r="A13" s="5" t="s">
        <v>593</v>
      </c>
      <c r="B13" s="189">
        <v>433</v>
      </c>
      <c r="C13" s="189">
        <v>532</v>
      </c>
      <c r="D13" s="189">
        <v>589</v>
      </c>
      <c r="F13" s="205" t="s">
        <v>1180</v>
      </c>
    </row>
    <row r="14" spans="1:6">
      <c r="B14" s="189"/>
      <c r="C14" s="189"/>
      <c r="D14" s="189"/>
    </row>
    <row r="15" spans="1:6">
      <c r="B15" s="189"/>
      <c r="C15" s="189"/>
      <c r="D15" s="189"/>
    </row>
    <row r="16" spans="1:6">
      <c r="B16" s="189"/>
      <c r="C16" s="189"/>
      <c r="D16" s="189"/>
    </row>
    <row r="18" spans="1:7" ht="20.25" customHeight="1">
      <c r="A18" s="9" t="s">
        <v>594</v>
      </c>
      <c r="B18" s="17"/>
      <c r="C18" s="17"/>
      <c r="D18" s="17"/>
      <c r="E18" s="547" t="s">
        <v>595</v>
      </c>
      <c r="F18" s="547"/>
    </row>
    <row r="19" spans="1:7" ht="18.95" customHeight="1">
      <c r="A19" s="9"/>
      <c r="B19" s="17"/>
      <c r="C19" s="17"/>
      <c r="D19" s="17"/>
      <c r="E19" s="190"/>
    </row>
    <row r="20" spans="1:7" ht="18.95" customHeight="1">
      <c r="A20" s="191"/>
      <c r="B20" s="187"/>
      <c r="C20" s="13"/>
      <c r="D20" s="13"/>
      <c r="E20" s="192"/>
    </row>
    <row r="21" spans="1:7" ht="16.5" customHeight="1">
      <c r="A21" s="11"/>
      <c r="B21" s="11"/>
      <c r="C21" s="11"/>
      <c r="D21" s="11"/>
      <c r="E21" s="11"/>
      <c r="F21" s="11"/>
    </row>
    <row r="22" spans="1:7" ht="21" customHeight="1">
      <c r="G22" s="160"/>
    </row>
    <row r="23" spans="1:7" ht="21" customHeight="1">
      <c r="A23" s="11"/>
      <c r="B23" s="545" t="s">
        <v>596</v>
      </c>
      <c r="C23" s="545"/>
      <c r="D23" s="549" t="s">
        <v>597</v>
      </c>
      <c r="E23" s="549"/>
      <c r="F23" s="11"/>
      <c r="G23" s="194"/>
    </row>
    <row r="24" spans="1:7" ht="21" customHeight="1">
      <c r="A24" s="11"/>
      <c r="B24" s="549" t="s">
        <v>598</v>
      </c>
      <c r="C24" s="549"/>
      <c r="D24" s="549" t="s">
        <v>599</v>
      </c>
      <c r="E24" s="549"/>
      <c r="F24" s="11"/>
      <c r="G24" s="194"/>
    </row>
    <row r="25" spans="1:7" ht="21" customHeight="1">
      <c r="A25" s="193" t="s">
        <v>600</v>
      </c>
      <c r="B25" s="546">
        <v>2018</v>
      </c>
      <c r="C25" s="546"/>
      <c r="D25" s="546">
        <v>2018</v>
      </c>
      <c r="E25" s="546"/>
      <c r="F25" s="16" t="s">
        <v>601</v>
      </c>
      <c r="G25" s="194"/>
    </row>
    <row r="26" spans="1:7" ht="21" customHeight="1">
      <c r="A26" s="17"/>
      <c r="B26" s="195" t="s">
        <v>602</v>
      </c>
      <c r="C26" s="196" t="s">
        <v>603</v>
      </c>
      <c r="D26" s="186" t="s">
        <v>602</v>
      </c>
      <c r="E26" s="196" t="s">
        <v>603</v>
      </c>
      <c r="F26" s="8"/>
      <c r="G26" s="194"/>
    </row>
    <row r="27" spans="1:7" ht="21" customHeight="1">
      <c r="A27" s="11"/>
      <c r="B27" s="197"/>
      <c r="C27" s="197"/>
      <c r="D27" s="11"/>
      <c r="E27" s="11"/>
      <c r="F27" s="8"/>
    </row>
    <row r="28" spans="1:7" s="17" customFormat="1" ht="18" customHeight="1">
      <c r="A28" s="11" t="s">
        <v>604</v>
      </c>
      <c r="B28" s="198">
        <v>901.33900000000006</v>
      </c>
      <c r="C28" s="198">
        <v>72.08</v>
      </c>
      <c r="D28" s="199">
        <v>709.86900000000003</v>
      </c>
      <c r="E28" s="198">
        <v>66.5</v>
      </c>
      <c r="F28" s="37" t="s">
        <v>139</v>
      </c>
    </row>
    <row r="29" spans="1:7" ht="18" customHeight="1">
      <c r="A29" s="11" t="s">
        <v>605</v>
      </c>
      <c r="B29" s="198">
        <v>191.89599999999999</v>
      </c>
      <c r="C29" s="198">
        <v>79.3</v>
      </c>
      <c r="D29" s="199">
        <v>171.73599999999999</v>
      </c>
      <c r="E29" s="198">
        <v>77.400000000000006</v>
      </c>
      <c r="F29" s="37" t="s">
        <v>147</v>
      </c>
    </row>
    <row r="30" spans="1:7" s="17" customFormat="1" ht="18" customHeight="1">
      <c r="A30" s="5" t="s">
        <v>606</v>
      </c>
      <c r="B30" s="200">
        <v>124.839</v>
      </c>
      <c r="C30" s="200">
        <v>83.94</v>
      </c>
      <c r="D30" s="201">
        <v>118.249</v>
      </c>
      <c r="E30" s="200">
        <v>83.2</v>
      </c>
      <c r="F30" s="37" t="s">
        <v>159</v>
      </c>
    </row>
    <row r="31" spans="1:7" ht="18" customHeight="1">
      <c r="A31" s="11" t="s">
        <v>607</v>
      </c>
      <c r="B31" s="198">
        <v>806.68499999999995</v>
      </c>
      <c r="C31" s="198">
        <v>30.34</v>
      </c>
      <c r="D31" s="199">
        <v>414.30599999999998</v>
      </c>
      <c r="E31" s="198">
        <v>18.3</v>
      </c>
      <c r="F31" s="37" t="s">
        <v>133</v>
      </c>
    </row>
    <row r="32" spans="1:7" s="17" customFormat="1" ht="18" customHeight="1">
      <c r="A32" s="11" t="s">
        <v>608</v>
      </c>
      <c r="B32" s="198">
        <v>368.39</v>
      </c>
      <c r="C32" s="198">
        <v>50.85</v>
      </c>
      <c r="D32" s="199">
        <v>224.428</v>
      </c>
      <c r="E32" s="198">
        <v>38.700000000000003</v>
      </c>
      <c r="F32" s="37" t="s">
        <v>165</v>
      </c>
    </row>
    <row r="33" spans="1:6" ht="18" customHeight="1">
      <c r="A33" s="11" t="s">
        <v>609</v>
      </c>
      <c r="B33" s="198">
        <v>10.89</v>
      </c>
      <c r="C33" s="198">
        <v>76.5</v>
      </c>
      <c r="D33" s="199">
        <v>5.7549999999999999</v>
      </c>
      <c r="E33" s="198">
        <v>63.2</v>
      </c>
      <c r="F33" s="37" t="s">
        <v>167</v>
      </c>
    </row>
    <row r="34" spans="1:6" ht="18" customHeight="1">
      <c r="A34" s="5" t="s">
        <v>610</v>
      </c>
      <c r="B34" s="200">
        <v>19.78</v>
      </c>
      <c r="C34" s="200">
        <v>36.92</v>
      </c>
      <c r="D34" s="201">
        <v>19.64</v>
      </c>
      <c r="E34" s="200">
        <v>36.799999999999997</v>
      </c>
      <c r="F34" s="37" t="s">
        <v>153</v>
      </c>
    </row>
    <row r="35" spans="1:6" s="17" customFormat="1" ht="18" customHeight="1">
      <c r="A35" s="11" t="s">
        <v>611</v>
      </c>
      <c r="B35" s="198">
        <v>254.42</v>
      </c>
      <c r="C35" s="198">
        <v>59.94</v>
      </c>
      <c r="D35" s="199">
        <v>254.416</v>
      </c>
      <c r="E35" s="198">
        <v>59.9</v>
      </c>
      <c r="F35" s="37" t="s">
        <v>155</v>
      </c>
    </row>
    <row r="36" spans="1:6" ht="18" customHeight="1">
      <c r="A36" s="11" t="s">
        <v>612</v>
      </c>
      <c r="B36" s="198">
        <v>630.78300000000002</v>
      </c>
      <c r="C36" s="198">
        <v>93.75</v>
      </c>
      <c r="D36" s="199">
        <v>477.79399999999998</v>
      </c>
      <c r="E36" s="198">
        <v>91.9</v>
      </c>
      <c r="F36" s="37" t="s">
        <v>161</v>
      </c>
    </row>
    <row r="37" spans="1:6" s="17" customFormat="1" ht="18" customHeight="1">
      <c r="A37" s="11" t="s">
        <v>613</v>
      </c>
      <c r="B37" s="198">
        <v>2142.7199999999998</v>
      </c>
      <c r="C37" s="198">
        <v>57.73</v>
      </c>
      <c r="D37" s="199">
        <v>852.42</v>
      </c>
      <c r="E37" s="198">
        <v>35.200000000000003</v>
      </c>
      <c r="F37" s="37" t="s">
        <v>135</v>
      </c>
    </row>
    <row r="38" spans="1:6" ht="18" customHeight="1">
      <c r="A38" s="5" t="s">
        <v>614</v>
      </c>
      <c r="B38" s="200">
        <v>211.6</v>
      </c>
      <c r="C38" s="200">
        <v>95.85</v>
      </c>
      <c r="D38" s="201">
        <v>204.71199999999999</v>
      </c>
      <c r="E38" s="200">
        <v>95.7</v>
      </c>
      <c r="F38" s="37" t="s">
        <v>145</v>
      </c>
    </row>
    <row r="39" spans="1:6" ht="18" customHeight="1">
      <c r="A39" s="11" t="s">
        <v>615</v>
      </c>
      <c r="B39" s="198">
        <v>60.445</v>
      </c>
      <c r="C39" s="198">
        <v>93.8</v>
      </c>
      <c r="D39" s="199">
        <v>26.422000000000001</v>
      </c>
      <c r="E39" s="198">
        <v>85.4</v>
      </c>
      <c r="F39" s="37" t="s">
        <v>137</v>
      </c>
    </row>
    <row r="40" spans="1:6" ht="18" customHeight="1">
      <c r="A40" s="11" t="s">
        <v>616</v>
      </c>
      <c r="B40" s="198">
        <v>872.08299999999997</v>
      </c>
      <c r="C40" s="198">
        <v>77.209999999999994</v>
      </c>
      <c r="D40" s="199">
        <v>692.36599999999999</v>
      </c>
      <c r="E40" s="198">
        <v>72.900000000000006</v>
      </c>
      <c r="F40" s="37" t="s">
        <v>149</v>
      </c>
    </row>
    <row r="41" spans="1:6" ht="18" customHeight="1">
      <c r="A41" s="11" t="s">
        <v>617</v>
      </c>
      <c r="B41" s="198">
        <v>192.26300000000001</v>
      </c>
      <c r="C41" s="198">
        <v>80.27</v>
      </c>
      <c r="D41" s="199">
        <v>192.15299999999999</v>
      </c>
      <c r="E41" s="198">
        <v>80.3</v>
      </c>
      <c r="F41" s="37" t="s">
        <v>157</v>
      </c>
    </row>
    <row r="42" spans="1:6" ht="18" customHeight="1">
      <c r="B42" s="535"/>
      <c r="C42" s="200"/>
      <c r="D42" s="216"/>
      <c r="E42" s="200"/>
      <c r="F42" s="8"/>
    </row>
    <row r="43" spans="1:6" ht="18" customHeight="1">
      <c r="A43" s="15" t="s">
        <v>618</v>
      </c>
      <c r="B43" s="202">
        <v>6805.4</v>
      </c>
      <c r="C43" s="202">
        <v>58.7</v>
      </c>
      <c r="D43" s="203">
        <v>4375.7</v>
      </c>
      <c r="E43" s="202">
        <v>47.78</v>
      </c>
      <c r="F43" s="186" t="s">
        <v>619</v>
      </c>
    </row>
    <row r="44" spans="1:6" ht="12.75" customHeight="1">
      <c r="B44" s="18"/>
      <c r="C44" s="18"/>
      <c r="D44" s="18"/>
      <c r="E44" s="8"/>
      <c r="F44" s="88"/>
    </row>
    <row r="45" spans="1:6" ht="12.75" customHeight="1">
      <c r="B45" s="18"/>
      <c r="C45" s="18"/>
      <c r="D45" s="18"/>
      <c r="E45" s="8"/>
    </row>
    <row r="46" spans="1:6" ht="12.75" customHeight="1">
      <c r="B46" s="18"/>
      <c r="C46" s="18"/>
      <c r="D46" s="18"/>
      <c r="E46" s="8"/>
    </row>
    <row r="47" spans="1:6" ht="12.75" customHeight="1">
      <c r="B47" s="18"/>
      <c r="C47" s="18"/>
      <c r="D47" s="18"/>
      <c r="E47" s="8"/>
    </row>
    <row r="48" spans="1:6" ht="12.75" customHeight="1">
      <c r="B48" s="18"/>
      <c r="C48" s="18"/>
      <c r="D48" s="18"/>
      <c r="E48" s="8"/>
    </row>
    <row r="49" spans="1:6" ht="12.75" customHeight="1">
      <c r="B49" s="18"/>
      <c r="C49" s="18"/>
      <c r="D49" s="18"/>
      <c r="E49" s="8"/>
    </row>
    <row r="50" spans="1:6" ht="12.75" customHeight="1">
      <c r="B50" s="18"/>
      <c r="C50" s="18"/>
      <c r="D50" s="18"/>
      <c r="E50" s="8"/>
    </row>
    <row r="51" spans="1:6" ht="12.75" customHeight="1">
      <c r="B51" s="18"/>
      <c r="C51" s="18"/>
      <c r="D51" s="18"/>
      <c r="E51" s="8"/>
    </row>
    <row r="52" spans="1:6" ht="167.25" customHeight="1"/>
    <row r="55" spans="1:6" ht="12.75" customHeight="1"/>
    <row r="56" spans="1:6" ht="12.75" customHeight="1"/>
    <row r="57" spans="1:6" ht="12.75" customHeight="1">
      <c r="A57" s="49" t="s">
        <v>1194</v>
      </c>
      <c r="B57" s="50"/>
      <c r="C57" s="50"/>
      <c r="D57" s="50"/>
      <c r="F57" s="51" t="s">
        <v>1193</v>
      </c>
    </row>
    <row r="58" spans="1:6" ht="12.75" customHeight="1">
      <c r="A58" s="47" t="s">
        <v>620</v>
      </c>
      <c r="F58" s="8" t="s">
        <v>621</v>
      </c>
    </row>
    <row r="59" spans="1:6" ht="12.75" customHeight="1">
      <c r="A59" s="52" t="s">
        <v>1190</v>
      </c>
      <c r="F59" s="48" t="s">
        <v>622</v>
      </c>
    </row>
    <row r="60" spans="1:6" ht="12.75" customHeight="1">
      <c r="A60" s="225"/>
      <c r="F60" s="231"/>
    </row>
  </sheetData>
  <sheetProtection selectLockedCells="1" selectUnlockedCells="1"/>
  <mergeCells count="9">
    <mergeCell ref="B23:C23"/>
    <mergeCell ref="B25:C25"/>
    <mergeCell ref="D25:E25"/>
    <mergeCell ref="E18:F18"/>
    <mergeCell ref="E1:F1"/>
    <mergeCell ref="E3:F3"/>
    <mergeCell ref="B24:C24"/>
    <mergeCell ref="D24:E24"/>
    <mergeCell ref="D23:E23"/>
  </mergeCells>
  <phoneticPr fontId="71" type="noConversion"/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58"/>
  <sheetViews>
    <sheetView showGridLines="0" view="pageLayout" workbookViewId="0">
      <selection activeCell="A52" sqref="A52"/>
    </sheetView>
  </sheetViews>
  <sheetFormatPr baseColWidth="10" defaultColWidth="9" defaultRowHeight="12.75"/>
  <cols>
    <col min="1" max="1" width="34.875" style="205" customWidth="1"/>
    <col min="2" max="4" width="12.375" style="206" customWidth="1"/>
    <col min="5" max="5" width="38.125" style="205" customWidth="1"/>
    <col min="6" max="16384" width="9" style="205"/>
  </cols>
  <sheetData>
    <row r="1" spans="1:6" ht="24.75" customHeight="1">
      <c r="A1" s="207" t="s">
        <v>4</v>
      </c>
      <c r="E1" s="208" t="s">
        <v>57</v>
      </c>
    </row>
    <row r="2" spans="1:6" ht="18.95" customHeight="1"/>
    <row r="3" spans="1:6" ht="20.25" customHeight="1">
      <c r="B3" s="209"/>
    </row>
    <row r="4" spans="1:6" ht="18.95" customHeight="1">
      <c r="A4" s="210" t="s">
        <v>623</v>
      </c>
      <c r="B4" s="209"/>
      <c r="E4" s="211" t="s">
        <v>1161</v>
      </c>
    </row>
    <row r="5" spans="1:6" ht="13.5" customHeight="1">
      <c r="A5" s="212"/>
      <c r="B5" s="209"/>
      <c r="E5" s="211"/>
    </row>
    <row r="6" spans="1:6" ht="17.100000000000001" customHeight="1">
      <c r="A6" s="151"/>
      <c r="B6" s="502" t="s">
        <v>1128</v>
      </c>
      <c r="C6" s="160">
        <v>2020</v>
      </c>
      <c r="D6" s="160">
        <v>2019</v>
      </c>
      <c r="E6" s="206"/>
    </row>
    <row r="7" spans="1:6" ht="13.5" customHeight="1">
      <c r="A7" s="213" t="s">
        <v>624</v>
      </c>
      <c r="E7" s="209" t="s">
        <v>466</v>
      </c>
    </row>
    <row r="8" spans="1:6" ht="8.1" customHeight="1">
      <c r="A8" s="213"/>
      <c r="E8" s="206"/>
    </row>
    <row r="9" spans="1:6" ht="14.1" customHeight="1">
      <c r="A9" s="213" t="s">
        <v>1197</v>
      </c>
      <c r="E9" s="214" t="s">
        <v>625</v>
      </c>
    </row>
    <row r="10" spans="1:6" ht="14.1" customHeight="1">
      <c r="A10" s="215" t="s">
        <v>626</v>
      </c>
      <c r="B10" s="216">
        <v>14990.1</v>
      </c>
      <c r="C10" s="216">
        <v>15199.4</v>
      </c>
      <c r="D10" s="216">
        <v>15125.7</v>
      </c>
      <c r="E10" s="217" t="s">
        <v>627</v>
      </c>
    </row>
    <row r="11" spans="1:6" ht="14.1" customHeight="1">
      <c r="A11" s="215" t="s">
        <v>628</v>
      </c>
      <c r="B11" s="216">
        <v>9129.1</v>
      </c>
      <c r="C11" s="216">
        <v>8381.1</v>
      </c>
      <c r="D11" s="216">
        <v>8084.7</v>
      </c>
      <c r="E11" s="217" t="s">
        <v>1035</v>
      </c>
    </row>
    <row r="12" spans="1:6" ht="14.1" customHeight="1">
      <c r="A12" s="215" t="s">
        <v>629</v>
      </c>
      <c r="B12" s="216">
        <v>1907.5</v>
      </c>
      <c r="C12" s="216">
        <v>1483</v>
      </c>
      <c r="D12" s="216">
        <v>2103.4</v>
      </c>
      <c r="E12" s="217" t="s">
        <v>630</v>
      </c>
    </row>
    <row r="13" spans="1:6" ht="14.1" customHeight="1">
      <c r="A13" s="215"/>
      <c r="B13" s="216"/>
      <c r="C13" s="216"/>
      <c r="D13" s="216"/>
      <c r="E13" s="217"/>
    </row>
    <row r="14" spans="1:6" ht="14.1" customHeight="1">
      <c r="A14" s="213" t="s">
        <v>1198</v>
      </c>
      <c r="B14" s="216"/>
      <c r="C14" s="216"/>
      <c r="D14" s="216"/>
      <c r="E14" s="214" t="s">
        <v>631</v>
      </c>
    </row>
    <row r="15" spans="1:6" ht="14.1" customHeight="1">
      <c r="A15" s="215" t="s">
        <v>632</v>
      </c>
      <c r="B15" s="216">
        <v>1213.0999999999999</v>
      </c>
      <c r="C15" s="216">
        <v>1218.7</v>
      </c>
      <c r="D15" s="216">
        <v>1268.4000000000001</v>
      </c>
      <c r="E15" s="217" t="s">
        <v>633</v>
      </c>
      <c r="F15" s="218"/>
    </row>
    <row r="16" spans="1:6" ht="14.1" customHeight="1">
      <c r="A16" s="215" t="s">
        <v>634</v>
      </c>
      <c r="B16" s="216" t="s">
        <v>177</v>
      </c>
      <c r="C16" s="216" t="s">
        <v>177</v>
      </c>
      <c r="D16" s="216">
        <v>75.5</v>
      </c>
      <c r="E16" s="217" t="s">
        <v>635</v>
      </c>
      <c r="F16" s="219"/>
    </row>
    <row r="17" spans="1:6" ht="14.1" customHeight="1">
      <c r="A17" s="215" t="s">
        <v>636</v>
      </c>
      <c r="B17" s="216">
        <v>2643.8</v>
      </c>
      <c r="C17" s="216">
        <v>2512.6</v>
      </c>
      <c r="D17" s="216">
        <v>2691</v>
      </c>
      <c r="E17" s="217" t="s">
        <v>637</v>
      </c>
      <c r="F17" s="219"/>
    </row>
    <row r="18" spans="1:6" ht="14.1" customHeight="1">
      <c r="E18" s="111" t="s">
        <v>638</v>
      </c>
      <c r="F18" s="219"/>
    </row>
    <row r="19" spans="1:6" ht="14.1" customHeight="1">
      <c r="A19" s="215" t="s">
        <v>1120</v>
      </c>
      <c r="B19" s="216">
        <v>560.6</v>
      </c>
      <c r="C19" s="216">
        <v>193.3</v>
      </c>
      <c r="D19" s="216" t="s">
        <v>177</v>
      </c>
      <c r="E19" s="217" t="s">
        <v>1121</v>
      </c>
      <c r="F19" s="219"/>
    </row>
    <row r="20" spans="1:6" ht="14.1" customHeight="1">
      <c r="A20" s="215"/>
      <c r="B20" s="216"/>
      <c r="C20" s="216"/>
      <c r="D20" s="216"/>
      <c r="E20" s="217"/>
      <c r="F20" s="219"/>
    </row>
    <row r="21" spans="1:6" ht="14.1" customHeight="1">
      <c r="A21" s="213" t="s">
        <v>639</v>
      </c>
      <c r="B21" s="216"/>
      <c r="C21" s="216"/>
      <c r="D21" s="216"/>
      <c r="E21" s="220" t="s">
        <v>640</v>
      </c>
      <c r="F21" s="221"/>
    </row>
    <row r="22" spans="1:6" ht="14.1" customHeight="1">
      <c r="A22" s="215" t="s">
        <v>641</v>
      </c>
      <c r="B22" s="216">
        <v>1667.1</v>
      </c>
      <c r="C22" s="216">
        <v>1518.5</v>
      </c>
      <c r="D22" s="216">
        <v>1580.1</v>
      </c>
      <c r="E22" s="205" t="s">
        <v>642</v>
      </c>
      <c r="F22" s="219"/>
    </row>
    <row r="23" spans="1:6" ht="14.1" customHeight="1">
      <c r="A23" s="213"/>
      <c r="C23" s="216"/>
      <c r="D23" s="216"/>
      <c r="E23" s="217"/>
      <c r="F23" s="221"/>
    </row>
    <row r="24" spans="1:6" ht="14.1" customHeight="1">
      <c r="A24" s="213" t="s">
        <v>643</v>
      </c>
      <c r="B24" s="222">
        <f>SUM(B10:B22)</f>
        <v>32111.299999999996</v>
      </c>
      <c r="C24" s="222">
        <f>SUM(C10:C22)</f>
        <v>30506.6</v>
      </c>
      <c r="D24" s="222">
        <f>SUM(D10:D22)</f>
        <v>30928.800000000003</v>
      </c>
      <c r="E24" s="220" t="s">
        <v>462</v>
      </c>
      <c r="F24" s="219"/>
    </row>
    <row r="25" spans="1:6" ht="14.1" customHeight="1">
      <c r="A25" s="213"/>
      <c r="D25" s="223"/>
      <c r="E25" s="214"/>
      <c r="F25" s="219"/>
    </row>
    <row r="26" spans="1:6" ht="14.1" customHeight="1">
      <c r="A26" s="215"/>
      <c r="D26" s="223"/>
      <c r="E26" s="217"/>
      <c r="F26" s="219"/>
    </row>
    <row r="27" spans="1:6" ht="14.1" customHeight="1">
      <c r="A27" s="215"/>
      <c r="D27" s="223"/>
      <c r="E27" s="217"/>
      <c r="F27" s="219"/>
    </row>
    <row r="28" spans="1:6" ht="14.1" customHeight="1">
      <c r="A28" s="215"/>
      <c r="D28" s="223"/>
      <c r="E28" s="217"/>
    </row>
    <row r="29" spans="1:6" ht="14.1" customHeight="1">
      <c r="A29" s="213"/>
      <c r="D29" s="223"/>
      <c r="E29" s="214"/>
    </row>
    <row r="30" spans="1:6" ht="14.1" customHeight="1">
      <c r="A30" s="215"/>
      <c r="D30" s="223"/>
      <c r="E30" s="31"/>
    </row>
    <row r="31" spans="1:6" ht="14.1" customHeight="1">
      <c r="A31" s="215"/>
      <c r="D31" s="223"/>
      <c r="E31" s="217"/>
    </row>
    <row r="32" spans="1:6" ht="14.1" customHeight="1">
      <c r="A32" s="215"/>
      <c r="D32" s="223"/>
      <c r="E32" s="217"/>
    </row>
    <row r="33" spans="1:6" ht="15" customHeight="1">
      <c r="A33" s="215"/>
      <c r="B33" s="223"/>
      <c r="C33" s="223"/>
      <c r="D33" s="224"/>
      <c r="E33" s="217"/>
    </row>
    <row r="34" spans="1:6" ht="15" customHeight="1">
      <c r="A34" s="225"/>
      <c r="B34" s="224"/>
      <c r="D34" s="224"/>
      <c r="E34" s="226"/>
    </row>
    <row r="35" spans="1:6" ht="20.25" customHeight="1">
      <c r="A35" s="210" t="s">
        <v>644</v>
      </c>
      <c r="B35" s="227"/>
      <c r="C35" s="205"/>
      <c r="D35" s="550" t="s">
        <v>645</v>
      </c>
      <c r="E35" s="550"/>
    </row>
    <row r="36" spans="1:6" ht="4.5" hidden="1" customHeight="1">
      <c r="A36" s="210"/>
      <c r="B36" s="205"/>
      <c r="C36" s="205"/>
      <c r="D36" s="205"/>
    </row>
    <row r="37" spans="1:6" ht="15" customHeight="1">
      <c r="A37" s="210" t="s">
        <v>646</v>
      </c>
      <c r="B37" s="227"/>
      <c r="C37" s="227"/>
      <c r="D37" s="205"/>
      <c r="E37" s="550" t="s">
        <v>647</v>
      </c>
      <c r="F37" s="550"/>
    </row>
    <row r="38" spans="1:6" ht="15" customHeight="1"/>
    <row r="39" spans="1:6" ht="15" customHeight="1">
      <c r="A39" s="215" t="s">
        <v>535</v>
      </c>
      <c r="B39" s="228" t="s">
        <v>1128</v>
      </c>
      <c r="C39" s="228" t="s">
        <v>1135</v>
      </c>
      <c r="D39" s="228">
        <v>2019</v>
      </c>
      <c r="E39" s="217" t="s">
        <v>648</v>
      </c>
    </row>
    <row r="40" spans="1:6" ht="15" customHeight="1">
      <c r="A40" s="229"/>
      <c r="E40" s="217"/>
    </row>
    <row r="41" spans="1:6" ht="15" customHeight="1">
      <c r="A41" s="215" t="s">
        <v>649</v>
      </c>
      <c r="B41" s="223">
        <v>702</v>
      </c>
      <c r="C41" s="223">
        <v>599</v>
      </c>
      <c r="D41" s="223">
        <v>672</v>
      </c>
      <c r="E41" s="217" t="s">
        <v>650</v>
      </c>
    </row>
    <row r="42" spans="1:6" ht="15" customHeight="1">
      <c r="A42" s="215" t="s">
        <v>651</v>
      </c>
      <c r="B42" s="223">
        <v>6926</v>
      </c>
      <c r="C42" s="223">
        <v>6219</v>
      </c>
      <c r="D42" s="223">
        <v>6892</v>
      </c>
      <c r="E42" s="217" t="s">
        <v>652</v>
      </c>
    </row>
    <row r="43" spans="1:6" ht="15" customHeight="1">
      <c r="A43" s="215" t="s">
        <v>653</v>
      </c>
      <c r="B43" s="223">
        <v>3504</v>
      </c>
      <c r="C43" s="223">
        <v>3543</v>
      </c>
      <c r="D43" s="223">
        <v>3675</v>
      </c>
      <c r="E43" s="217" t="s">
        <v>654</v>
      </c>
    </row>
    <row r="44" spans="1:6" ht="15" customHeight="1">
      <c r="A44" s="215" t="s">
        <v>655</v>
      </c>
      <c r="B44" s="223"/>
      <c r="E44" s="217" t="s">
        <v>656</v>
      </c>
    </row>
    <row r="45" spans="1:6" ht="15" customHeight="1">
      <c r="A45" s="215" t="s">
        <v>657</v>
      </c>
      <c r="B45" s="223">
        <v>12422</v>
      </c>
      <c r="C45" s="223">
        <v>11274</v>
      </c>
      <c r="D45" s="223">
        <v>11422</v>
      </c>
      <c r="E45" s="217" t="s">
        <v>658</v>
      </c>
    </row>
    <row r="46" spans="1:6" ht="12.75" customHeight="1">
      <c r="A46" s="215" t="s">
        <v>659</v>
      </c>
      <c r="B46" s="223">
        <v>709</v>
      </c>
      <c r="C46" s="223">
        <v>513</v>
      </c>
      <c r="D46" s="223">
        <v>1171</v>
      </c>
      <c r="E46" s="217" t="s">
        <v>660</v>
      </c>
    </row>
    <row r="47" spans="1:6" ht="12.75" customHeight="1">
      <c r="A47" s="215" t="s">
        <v>661</v>
      </c>
      <c r="B47" s="223">
        <v>468</v>
      </c>
      <c r="C47" s="223">
        <v>448</v>
      </c>
      <c r="D47" s="223">
        <v>454</v>
      </c>
      <c r="E47" s="217" t="s">
        <v>662</v>
      </c>
    </row>
    <row r="48" spans="1:6" ht="12.75" customHeight="1">
      <c r="A48" s="215" t="s">
        <v>663</v>
      </c>
      <c r="B48" s="223" t="s">
        <v>177</v>
      </c>
      <c r="C48" s="223" t="s">
        <v>177</v>
      </c>
      <c r="D48" s="223" t="s">
        <v>177</v>
      </c>
      <c r="E48" s="217" t="s">
        <v>664</v>
      </c>
    </row>
    <row r="49" spans="1:5" ht="12.75" customHeight="1">
      <c r="A49" s="151"/>
      <c r="B49" s="538"/>
      <c r="C49" s="230"/>
      <c r="D49" s="230"/>
      <c r="E49" s="217"/>
    </row>
    <row r="50" spans="1:5" ht="12.75" customHeight="1">
      <c r="A50" s="213" t="s">
        <v>461</v>
      </c>
      <c r="B50" s="228">
        <v>24733</v>
      </c>
      <c r="C50" s="228">
        <v>22596</v>
      </c>
      <c r="D50" s="228">
        <v>24286</v>
      </c>
      <c r="E50" s="214" t="s">
        <v>665</v>
      </c>
    </row>
    <row r="51" spans="1:5" ht="12.75" customHeight="1">
      <c r="A51" s="225"/>
      <c r="D51" s="224"/>
      <c r="E51" s="226"/>
    </row>
    <row r="52" spans="1:5" ht="240" customHeight="1"/>
    <row r="53" spans="1:5" ht="93.75" customHeight="1">
      <c r="A53" s="225"/>
      <c r="B53" s="224"/>
      <c r="C53" s="224"/>
      <c r="D53" s="224"/>
      <c r="E53" s="231"/>
    </row>
    <row r="54" spans="1:5">
      <c r="A54" s="49" t="s">
        <v>1163</v>
      </c>
      <c r="B54" s="50"/>
      <c r="C54" s="50"/>
      <c r="D54" s="50"/>
      <c r="E54" s="51" t="s">
        <v>1162</v>
      </c>
    </row>
    <row r="55" spans="1:5" ht="15">
      <c r="A55" s="232" t="s">
        <v>620</v>
      </c>
      <c r="B55" s="233"/>
      <c r="C55" s="233"/>
      <c r="D55" s="217"/>
      <c r="E55" s="234" t="s">
        <v>666</v>
      </c>
    </row>
    <row r="56" spans="1:5">
      <c r="A56" s="235" t="s">
        <v>1190</v>
      </c>
      <c r="B56" s="233"/>
      <c r="C56" s="233"/>
      <c r="D56" s="233"/>
      <c r="E56" s="236" t="s">
        <v>667</v>
      </c>
    </row>
    <row r="57" spans="1:5">
      <c r="A57" s="237"/>
      <c r="B57" s="233"/>
      <c r="C57" s="233"/>
      <c r="D57" s="233"/>
      <c r="E57" s="236"/>
    </row>
    <row r="58" spans="1:5">
      <c r="E58" s="238"/>
    </row>
  </sheetData>
  <sheetProtection selectLockedCells="1" selectUnlockedCells="1"/>
  <mergeCells count="2">
    <mergeCell ref="D35:E35"/>
    <mergeCell ref="E37:F37"/>
  </mergeCells>
  <phoneticPr fontId="71" type="noConversion"/>
  <pageMargins left="0.7" right="0.7" top="0.75" bottom="0.75" header="0.51180555555555551" footer="0.51180555555555551"/>
  <pageSetup paperSize="9" scale="73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26"/>
  <sheetViews>
    <sheetView showGridLines="0" view="pageLayout" topLeftCell="A25" workbookViewId="0">
      <selection activeCell="E9" sqref="E9:E17"/>
    </sheetView>
  </sheetViews>
  <sheetFormatPr baseColWidth="10" defaultColWidth="9.625" defaultRowHeight="12.75"/>
  <cols>
    <col min="1" max="1" width="26.625" style="5" customWidth="1"/>
    <col min="2" max="2" width="11.625" style="5" customWidth="1"/>
    <col min="3" max="3" width="14.5" style="239" customWidth="1"/>
    <col min="4" max="4" width="17.5" style="239" customWidth="1"/>
    <col min="5" max="5" width="17.5" style="5" customWidth="1"/>
    <col min="6" max="6" width="36.125" style="5" customWidth="1"/>
    <col min="7" max="16384" width="9.625" style="5"/>
  </cols>
  <sheetData>
    <row r="1" spans="1:8" ht="24.75" customHeight="1">
      <c r="A1" s="240" t="s">
        <v>56</v>
      </c>
      <c r="B1" s="164"/>
      <c r="C1" s="241"/>
      <c r="D1" s="241"/>
      <c r="E1" s="164"/>
      <c r="F1" s="242" t="s">
        <v>57</v>
      </c>
    </row>
    <row r="2" spans="1:8" ht="18.95" customHeight="1">
      <c r="A2" s="164"/>
      <c r="B2" s="164"/>
      <c r="C2" s="241"/>
      <c r="D2" s="241"/>
      <c r="E2" s="164"/>
      <c r="F2" s="243"/>
    </row>
    <row r="3" spans="1:8" ht="20.25" customHeight="1">
      <c r="A3" s="244" t="s">
        <v>668</v>
      </c>
      <c r="B3" s="164"/>
      <c r="C3" s="164"/>
      <c r="D3" s="164"/>
      <c r="E3" s="164"/>
      <c r="F3" s="245" t="s">
        <v>669</v>
      </c>
    </row>
    <row r="4" spans="1:8" ht="20.25" customHeight="1">
      <c r="A4" s="244"/>
      <c r="B4" s="164"/>
      <c r="C4" s="164"/>
      <c r="D4" s="164"/>
      <c r="E4" s="126" t="s">
        <v>582</v>
      </c>
      <c r="F4" s="10"/>
      <c r="G4" s="246"/>
      <c r="H4" s="246"/>
    </row>
    <row r="5" spans="1:8" ht="20.25" customHeight="1">
      <c r="A5" s="244"/>
      <c r="B5" s="164"/>
      <c r="C5" s="164"/>
      <c r="D5" s="164"/>
      <c r="E5" s="126"/>
      <c r="F5" s="10"/>
      <c r="G5" s="246"/>
      <c r="H5" s="246"/>
    </row>
    <row r="6" spans="1:8" ht="18.95" customHeight="1">
      <c r="A6" s="15" t="s">
        <v>670</v>
      </c>
      <c r="B6" s="164"/>
      <c r="C6" s="164"/>
      <c r="D6" s="164"/>
      <c r="E6" s="126"/>
      <c r="F6" s="186" t="s">
        <v>671</v>
      </c>
      <c r="G6" s="247"/>
      <c r="H6" s="247"/>
    </row>
    <row r="7" spans="1:8" ht="20.25" customHeight="1">
      <c r="A7" s="11" t="s">
        <v>1164</v>
      </c>
      <c r="B7" s="164"/>
      <c r="C7" s="248" t="s">
        <v>1128</v>
      </c>
      <c r="D7" s="13" t="s">
        <v>1135</v>
      </c>
      <c r="E7" s="13" t="s">
        <v>1093</v>
      </c>
      <c r="F7" s="8" t="s">
        <v>1078</v>
      </c>
      <c r="H7" s="247"/>
    </row>
    <row r="8" spans="1:8" ht="8.1" customHeight="1">
      <c r="A8" s="164"/>
      <c r="B8" s="164"/>
      <c r="E8" s="239"/>
      <c r="F8" s="243"/>
      <c r="G8" s="246"/>
      <c r="H8" s="246"/>
    </row>
    <row r="9" spans="1:8" ht="18" customHeight="1">
      <c r="A9" s="126" t="s">
        <v>672</v>
      </c>
      <c r="B9" s="164"/>
      <c r="C9" s="249">
        <v>196</v>
      </c>
      <c r="D9" s="249">
        <v>158</v>
      </c>
      <c r="E9" s="249">
        <v>194</v>
      </c>
      <c r="F9" s="250" t="s">
        <v>673</v>
      </c>
      <c r="G9" s="247"/>
      <c r="H9" s="246"/>
    </row>
    <row r="10" spans="1:8" ht="18" customHeight="1">
      <c r="A10" s="126" t="s">
        <v>674</v>
      </c>
      <c r="B10" s="164"/>
      <c r="C10" s="249">
        <v>2702</v>
      </c>
      <c r="D10" s="249">
        <v>2691</v>
      </c>
      <c r="E10" s="249">
        <v>2562</v>
      </c>
      <c r="F10" s="250" t="s">
        <v>675</v>
      </c>
      <c r="G10" s="246"/>
      <c r="H10" s="246"/>
    </row>
    <row r="11" spans="1:8" ht="18" customHeight="1">
      <c r="A11" s="126" t="s">
        <v>676</v>
      </c>
      <c r="B11" s="164"/>
      <c r="C11" s="249">
        <v>720</v>
      </c>
      <c r="D11" s="249">
        <v>609</v>
      </c>
      <c r="E11" s="249">
        <v>698</v>
      </c>
      <c r="F11" s="250" t="s">
        <v>677</v>
      </c>
      <c r="G11" s="246"/>
      <c r="H11" s="246"/>
    </row>
    <row r="12" spans="1:8" ht="18" customHeight="1">
      <c r="A12" s="126" t="s">
        <v>678</v>
      </c>
      <c r="B12" s="164"/>
      <c r="C12" s="249">
        <v>6209</v>
      </c>
      <c r="D12" s="249">
        <v>5318</v>
      </c>
      <c r="E12" s="249">
        <v>6181</v>
      </c>
      <c r="F12" s="250" t="s">
        <v>550</v>
      </c>
      <c r="G12" s="247"/>
      <c r="H12" s="247"/>
    </row>
    <row r="13" spans="1:8" ht="18" customHeight="1">
      <c r="A13" s="126" t="s">
        <v>679</v>
      </c>
      <c r="B13" s="164"/>
      <c r="C13" s="249">
        <v>391</v>
      </c>
      <c r="D13" s="249">
        <v>290</v>
      </c>
      <c r="E13" s="249">
        <v>807</v>
      </c>
      <c r="F13" s="250" t="s">
        <v>680</v>
      </c>
      <c r="G13" s="247"/>
      <c r="H13" s="247"/>
    </row>
    <row r="14" spans="1:8" ht="18" customHeight="1">
      <c r="A14" s="126" t="s">
        <v>681</v>
      </c>
      <c r="B14" s="164"/>
      <c r="C14" s="249">
        <v>1025</v>
      </c>
      <c r="D14" s="249">
        <v>867</v>
      </c>
      <c r="E14" s="249">
        <v>855</v>
      </c>
      <c r="F14" s="250" t="s">
        <v>682</v>
      </c>
      <c r="G14" s="247"/>
      <c r="H14" s="247"/>
    </row>
    <row r="15" spans="1:8" ht="18" customHeight="1">
      <c r="A15" s="126" t="s">
        <v>683</v>
      </c>
      <c r="B15" s="164"/>
      <c r="C15" s="249">
        <v>464</v>
      </c>
      <c r="D15" s="249">
        <v>444</v>
      </c>
      <c r="E15" s="18">
        <v>449</v>
      </c>
      <c r="F15" s="251" t="s">
        <v>684</v>
      </c>
      <c r="G15" s="247"/>
      <c r="H15" s="247"/>
    </row>
    <row r="16" spans="1:8" ht="18" customHeight="1">
      <c r="A16" s="126" t="s">
        <v>685</v>
      </c>
      <c r="B16" s="164"/>
      <c r="C16" s="249">
        <v>103</v>
      </c>
      <c r="D16" s="249">
        <v>100</v>
      </c>
      <c r="E16" s="18">
        <v>113</v>
      </c>
      <c r="F16" s="250" t="s">
        <v>686</v>
      </c>
      <c r="G16" s="247"/>
      <c r="H16" s="247"/>
    </row>
    <row r="17" spans="1:8" ht="18" customHeight="1">
      <c r="A17" s="126" t="s">
        <v>687</v>
      </c>
      <c r="B17" s="164"/>
      <c r="C17" s="249">
        <v>2</v>
      </c>
      <c r="D17" s="249">
        <v>2</v>
      </c>
      <c r="E17" s="249">
        <v>2</v>
      </c>
      <c r="F17" s="250" t="s">
        <v>688</v>
      </c>
      <c r="G17" s="247"/>
      <c r="H17" s="247"/>
    </row>
    <row r="18" spans="1:8" ht="18" customHeight="1">
      <c r="A18" s="15" t="s">
        <v>689</v>
      </c>
      <c r="B18" s="164"/>
      <c r="C18" s="252">
        <f>SUM(C9:C17)</f>
        <v>11812</v>
      </c>
      <c r="D18" s="252">
        <f>SUM(D9:D17)</f>
        <v>10479</v>
      </c>
      <c r="E18" s="252">
        <v>11860</v>
      </c>
      <c r="F18" s="16" t="s">
        <v>462</v>
      </c>
      <c r="G18" s="247"/>
      <c r="H18" s="247"/>
    </row>
    <row r="19" spans="1:8" ht="18" customHeight="1">
      <c r="A19" s="126"/>
      <c r="B19" s="164"/>
      <c r="C19" s="249"/>
      <c r="D19" s="249"/>
      <c r="E19" s="249"/>
      <c r="F19" s="250"/>
      <c r="G19" s="246"/>
      <c r="H19" s="246"/>
    </row>
    <row r="20" spans="1:8" ht="20.45" customHeight="1">
      <c r="A20" s="253"/>
      <c r="B20" s="254"/>
      <c r="C20" s="255"/>
      <c r="D20" s="256"/>
      <c r="E20" s="551"/>
      <c r="F20" s="551"/>
      <c r="G20" s="247"/>
      <c r="H20" s="247"/>
    </row>
    <row r="21" spans="1:8" ht="20.45" customHeight="1">
      <c r="A21" s="15" t="s">
        <v>690</v>
      </c>
      <c r="B21" s="17"/>
      <c r="C21" s="17"/>
      <c r="D21" s="252"/>
      <c r="F21" s="16" t="s">
        <v>691</v>
      </c>
      <c r="G21" s="246"/>
      <c r="H21" s="246"/>
    </row>
    <row r="22" spans="1:8" ht="14.1" customHeight="1">
      <c r="A22" s="15" t="s">
        <v>692</v>
      </c>
      <c r="C22" s="252">
        <v>11391</v>
      </c>
      <c r="D22" s="252">
        <v>10461</v>
      </c>
      <c r="E22" s="252">
        <v>11675</v>
      </c>
      <c r="F22" s="16" t="s">
        <v>693</v>
      </c>
    </row>
    <row r="23" spans="1:8" ht="14.1" customHeight="1">
      <c r="A23" s="15" t="s">
        <v>694</v>
      </c>
      <c r="C23" s="252">
        <v>36905</v>
      </c>
      <c r="D23" s="252">
        <v>12486</v>
      </c>
      <c r="E23" s="252">
        <v>3191</v>
      </c>
      <c r="F23" s="16" t="s">
        <v>695</v>
      </c>
    </row>
    <row r="24" spans="1:8" ht="14.1" customHeight="1">
      <c r="A24" s="161"/>
      <c r="B24" s="45"/>
      <c r="C24" s="252"/>
      <c r="D24" s="252"/>
      <c r="E24" s="241"/>
      <c r="F24" s="243"/>
    </row>
    <row r="25" spans="1:8" ht="14.1" customHeight="1">
      <c r="A25" s="164"/>
      <c r="B25" s="257"/>
      <c r="C25" s="258"/>
      <c r="D25" s="258"/>
      <c r="E25" s="258"/>
      <c r="F25" s="241"/>
    </row>
    <row r="26" spans="1:8" ht="14.1" customHeight="1">
      <c r="A26" s="259"/>
      <c r="B26" s="260"/>
      <c r="C26" s="258"/>
      <c r="D26" s="260"/>
      <c r="E26" s="261"/>
      <c r="F26" s="262"/>
    </row>
    <row r="27" spans="1:8" ht="14.1" customHeight="1">
      <c r="A27" s="259"/>
      <c r="B27" s="260"/>
      <c r="C27" s="258"/>
      <c r="D27" s="260"/>
      <c r="E27" s="261"/>
      <c r="F27" s="262"/>
    </row>
    <row r="28" spans="1:8" s="239" customFormat="1" ht="18" customHeight="1">
      <c r="A28" s="161"/>
      <c r="B28" s="162"/>
      <c r="C28" s="155"/>
      <c r="D28" s="155"/>
      <c r="E28" s="162"/>
      <c r="F28" s="251"/>
    </row>
    <row r="29" spans="1:8" s="239" customFormat="1" ht="18" customHeight="1">
      <c r="A29" s="9"/>
      <c r="B29" s="162"/>
      <c r="C29" s="163"/>
      <c r="D29" s="155"/>
      <c r="E29" s="162"/>
      <c r="F29" s="10"/>
    </row>
    <row r="30" spans="1:8" s="239" customFormat="1" ht="18" customHeight="1">
      <c r="A30" s="161"/>
      <c r="B30" s="162"/>
      <c r="C30" s="155"/>
      <c r="D30" s="155"/>
      <c r="E30" s="155"/>
      <c r="F30" s="251"/>
    </row>
    <row r="31" spans="1:8" s="239" customFormat="1" ht="18" customHeight="1">
      <c r="A31" s="164"/>
      <c r="B31" s="162"/>
      <c r="C31" s="163"/>
      <c r="D31" s="155"/>
      <c r="E31" s="155"/>
      <c r="F31" s="164"/>
    </row>
    <row r="32" spans="1:8" s="239" customFormat="1" ht="18" customHeight="1">
      <c r="A32" s="161"/>
      <c r="B32" s="162"/>
      <c r="C32" s="163"/>
      <c r="D32" s="155"/>
      <c r="E32" s="155"/>
      <c r="F32" s="251"/>
    </row>
    <row r="33" spans="1:7" s="239" customFormat="1" ht="18" customHeight="1">
      <c r="A33" s="165"/>
      <c r="B33" s="155"/>
      <c r="C33" s="163"/>
      <c r="D33" s="155"/>
      <c r="E33" s="155"/>
      <c r="F33" s="251"/>
    </row>
    <row r="34" spans="1:7" s="45" customFormat="1" ht="18" customHeight="1">
      <c r="A34" s="165"/>
      <c r="B34" s="155"/>
      <c r="C34" s="155"/>
      <c r="D34" s="155"/>
      <c r="E34" s="155"/>
      <c r="F34" s="251"/>
    </row>
    <row r="35" spans="1:7" s="45" customFormat="1" ht="18" customHeight="1">
      <c r="A35" s="161"/>
      <c r="B35" s="162"/>
      <c r="C35" s="163"/>
      <c r="D35" s="155"/>
      <c r="E35" s="155"/>
      <c r="F35" s="251"/>
    </row>
    <row r="36" spans="1:7" s="239" customFormat="1" ht="18" customHeight="1">
      <c r="A36" s="161"/>
      <c r="B36" s="162"/>
      <c r="C36" s="163"/>
      <c r="D36" s="155"/>
      <c r="E36" s="155"/>
      <c r="F36" s="251"/>
    </row>
    <row r="37" spans="1:7" s="239" customFormat="1" ht="18" customHeight="1">
      <c r="A37" s="161"/>
      <c r="B37" s="162"/>
      <c r="C37" s="163"/>
      <c r="D37" s="155"/>
      <c r="E37" s="162"/>
      <c r="F37" s="251"/>
    </row>
    <row r="38" spans="1:7" s="239" customFormat="1" ht="18" customHeight="1">
      <c r="A38" s="161"/>
      <c r="B38" s="162"/>
      <c r="C38" s="163"/>
      <c r="D38" s="155"/>
      <c r="E38" s="162"/>
      <c r="F38" s="251"/>
    </row>
    <row r="39" spans="1:7" ht="18" customHeight="1">
      <c r="A39" s="161"/>
      <c r="B39" s="155"/>
      <c r="C39" s="163"/>
      <c r="D39" s="155"/>
      <c r="E39" s="155"/>
      <c r="F39" s="251"/>
    </row>
    <row r="40" spans="1:7" s="45" customFormat="1" ht="18" customHeight="1">
      <c r="A40" s="161"/>
      <c r="B40" s="162"/>
      <c r="D40" s="155"/>
      <c r="E40" s="162"/>
      <c r="F40" s="251"/>
    </row>
    <row r="41" spans="1:7" ht="18" customHeight="1">
      <c r="A41" s="165"/>
      <c r="B41" s="162"/>
      <c r="C41" s="163"/>
      <c r="D41" s="155"/>
      <c r="E41" s="162"/>
      <c r="F41" s="251"/>
    </row>
    <row r="42" spans="1:7" ht="18" customHeight="1">
      <c r="A42" s="165"/>
      <c r="B42" s="155"/>
      <c r="C42" s="163"/>
      <c r="D42" s="155"/>
      <c r="E42" s="155"/>
      <c r="F42" s="251"/>
      <c r="G42" s="263"/>
    </row>
    <row r="43" spans="1:7" s="239" customFormat="1" ht="18" customHeight="1">
      <c r="A43" s="164"/>
      <c r="B43" s="155"/>
      <c r="C43" s="163"/>
      <c r="D43" s="155"/>
      <c r="E43" s="155"/>
      <c r="F43" s="251"/>
    </row>
    <row r="44" spans="1:7" s="239" customFormat="1" ht="18" customHeight="1">
      <c r="A44" s="165"/>
      <c r="B44" s="162"/>
      <c r="C44" s="163"/>
      <c r="D44" s="155"/>
      <c r="E44" s="155"/>
      <c r="F44" s="251"/>
    </row>
    <row r="45" spans="1:7" s="239" customFormat="1" ht="18" customHeight="1">
      <c r="A45" s="165"/>
      <c r="B45" s="162"/>
      <c r="C45" s="163"/>
      <c r="D45" s="155"/>
      <c r="E45" s="155"/>
      <c r="F45" s="251"/>
    </row>
    <row r="46" spans="1:7" s="239" customFormat="1" ht="18" customHeight="1">
      <c r="A46" s="11"/>
      <c r="B46" s="18"/>
      <c r="C46" s="163"/>
      <c r="D46" s="18"/>
      <c r="E46" s="249"/>
      <c r="F46" s="44"/>
    </row>
    <row r="47" spans="1:7" s="239" customFormat="1" ht="14.1" customHeight="1">
      <c r="A47" s="11"/>
      <c r="B47" s="18"/>
      <c r="D47" s="249"/>
      <c r="F47" s="44"/>
    </row>
    <row r="48" spans="1:7" s="239" customFormat="1" ht="14.1" customHeight="1">
      <c r="A48" s="11"/>
      <c r="B48" s="18"/>
      <c r="D48" s="18"/>
      <c r="E48" s="249"/>
      <c r="F48" s="44"/>
    </row>
    <row r="49" spans="1:6" s="17" customFormat="1" ht="14.1" customHeight="1">
      <c r="A49" s="264"/>
      <c r="B49" s="158"/>
      <c r="C49" s="158"/>
      <c r="D49" s="158"/>
      <c r="E49" s="158"/>
      <c r="F49" s="16"/>
    </row>
    <row r="50" spans="1:6" s="17" customFormat="1" ht="14.1" customHeight="1">
      <c r="A50" s="165"/>
      <c r="B50" s="252"/>
      <c r="C50" s="252"/>
      <c r="D50" s="252"/>
      <c r="E50" s="252"/>
      <c r="F50" s="251"/>
    </row>
    <row r="51" spans="1:6" s="17" customFormat="1" ht="14.1" customHeight="1">
      <c r="A51" s="165"/>
      <c r="B51" s="261"/>
      <c r="C51" s="261"/>
      <c r="D51" s="261"/>
      <c r="E51" s="261"/>
      <c r="F51" s="251"/>
    </row>
    <row r="52" spans="1:6" s="17" customFormat="1" ht="14.1" customHeight="1">
      <c r="A52" s="164"/>
      <c r="B52" s="261"/>
      <c r="C52" s="261"/>
      <c r="D52" s="261"/>
      <c r="E52" s="261"/>
      <c r="F52" s="251"/>
    </row>
    <row r="53" spans="1:6" s="17" customFormat="1" ht="14.1" customHeight="1">
      <c r="A53" s="165"/>
      <c r="B53" s="261"/>
      <c r="C53" s="261"/>
      <c r="D53" s="261"/>
      <c r="E53" s="261"/>
      <c r="F53" s="251"/>
    </row>
    <row r="54" spans="1:6" s="17" customFormat="1" ht="14.1" customHeight="1">
      <c r="A54" s="165"/>
      <c r="B54" s="261"/>
      <c r="C54" s="261"/>
      <c r="D54" s="261"/>
      <c r="E54" s="261"/>
      <c r="F54" s="251"/>
    </row>
    <row r="55" spans="1:6" s="17" customFormat="1" ht="14.1" customHeight="1">
      <c r="A55" s="15"/>
      <c r="B55" s="261"/>
      <c r="C55" s="261"/>
      <c r="D55" s="261"/>
      <c r="E55" s="261"/>
      <c r="F55" s="16"/>
    </row>
    <row r="56" spans="1:6" s="17" customFormat="1" ht="12.95" customHeight="1">
      <c r="A56" s="15"/>
      <c r="B56" s="252"/>
      <c r="C56" s="252"/>
      <c r="D56" s="252"/>
      <c r="E56" s="252"/>
      <c r="F56" s="16"/>
    </row>
    <row r="57" spans="1:6" s="17" customFormat="1" ht="12.95" customHeight="1">
      <c r="A57" s="15"/>
      <c r="B57" s="252"/>
      <c r="C57" s="252"/>
      <c r="D57" s="252"/>
      <c r="E57" s="252"/>
      <c r="F57" s="16"/>
    </row>
    <row r="58" spans="1:6" s="17" customFormat="1" ht="12.95" customHeight="1">
      <c r="A58" s="15"/>
      <c r="B58" s="252"/>
      <c r="C58" s="252"/>
      <c r="D58" s="252"/>
      <c r="E58" s="252"/>
      <c r="F58" s="16"/>
    </row>
    <row r="59" spans="1:6" s="17" customFormat="1" ht="12.95" customHeight="1">
      <c r="A59" s="15"/>
      <c r="B59" s="252"/>
      <c r="C59" s="252"/>
      <c r="D59" s="252"/>
      <c r="E59" s="252"/>
      <c r="F59" s="16"/>
    </row>
    <row r="60" spans="1:6" ht="12.95" customHeight="1">
      <c r="A60" s="262"/>
      <c r="B60" s="265"/>
      <c r="C60" s="265"/>
      <c r="D60" s="265"/>
      <c r="E60" s="265"/>
      <c r="F60" s="266"/>
    </row>
    <row r="61" spans="1:6" s="267" customFormat="1" ht="12.95" customHeight="1">
      <c r="A61" s="262"/>
      <c r="B61" s="265"/>
      <c r="C61" s="265"/>
      <c r="D61" s="265"/>
      <c r="E61" s="265"/>
      <c r="F61" s="266"/>
    </row>
    <row r="62" spans="1:6" s="267" customFormat="1" ht="12.95" customHeight="1">
      <c r="A62" s="204"/>
      <c r="B62" s="265"/>
      <c r="C62" s="268"/>
      <c r="D62" s="265"/>
      <c r="E62" s="265"/>
      <c r="F62" s="269"/>
    </row>
    <row r="63" spans="1:6" s="267" customFormat="1" ht="12.95" customHeight="1">
      <c r="A63" s="49" t="s">
        <v>1131</v>
      </c>
      <c r="B63" s="50"/>
      <c r="C63" s="50"/>
      <c r="D63" s="50"/>
      <c r="E63" s="51"/>
      <c r="F63" s="243" t="s">
        <v>1132</v>
      </c>
    </row>
    <row r="64" spans="1:6" s="267" customFormat="1" ht="12.95" customHeight="1">
      <c r="A64" s="552"/>
      <c r="B64" s="552"/>
      <c r="C64" s="552"/>
      <c r="D64" s="552"/>
      <c r="E64" s="552"/>
      <c r="F64" s="552"/>
    </row>
    <row r="65" spans="1:5" s="267" customFormat="1" ht="12.95" customHeight="1">
      <c r="A65" s="270"/>
      <c r="B65" s="271"/>
      <c r="C65" s="272"/>
      <c r="D65" s="273"/>
      <c r="E65" s="273"/>
    </row>
    <row r="66" spans="1:5" s="267" customFormat="1" ht="12.95" customHeight="1">
      <c r="A66" s="14"/>
      <c r="B66" s="263"/>
      <c r="C66" s="263"/>
      <c r="D66" s="274"/>
      <c r="E66" s="274"/>
    </row>
    <row r="67" spans="1:5" s="267" customFormat="1" ht="15.75" customHeight="1">
      <c r="A67" s="14"/>
      <c r="B67" s="263"/>
      <c r="C67" s="263"/>
      <c r="D67" s="274"/>
      <c r="E67" s="274"/>
    </row>
    <row r="68" spans="1:5" s="267" customFormat="1" ht="15.75" customHeight="1">
      <c r="A68" s="14"/>
      <c r="B68" s="263"/>
      <c r="C68" s="263"/>
      <c r="D68" s="274"/>
      <c r="E68" s="274"/>
    </row>
    <row r="69" spans="1:5" s="267" customFormat="1" ht="15.75" customHeight="1">
      <c r="A69" s="14"/>
      <c r="B69" s="263"/>
      <c r="C69" s="263"/>
      <c r="D69" s="274"/>
      <c r="E69" s="274"/>
    </row>
    <row r="70" spans="1:5" s="267" customFormat="1" ht="15.75" customHeight="1">
      <c r="A70" s="14"/>
      <c r="B70" s="263"/>
      <c r="C70" s="263"/>
      <c r="D70" s="274"/>
      <c r="E70" s="274"/>
    </row>
    <row r="71" spans="1:5" s="267" customFormat="1" ht="15.75" customHeight="1">
      <c r="A71" s="14"/>
      <c r="B71" s="263"/>
      <c r="C71" s="263"/>
      <c r="D71" s="274"/>
      <c r="E71" s="274"/>
    </row>
    <row r="72" spans="1:5" s="267" customFormat="1" ht="15.75" customHeight="1">
      <c r="A72" s="14"/>
      <c r="B72" s="263"/>
      <c r="C72" s="263"/>
      <c r="D72" s="274"/>
      <c r="E72" s="274"/>
    </row>
    <row r="73" spans="1:5" s="267" customFormat="1" ht="15.75" customHeight="1">
      <c r="A73" s="14"/>
      <c r="B73" s="263"/>
      <c r="C73" s="263"/>
      <c r="D73" s="274"/>
      <c r="E73" s="274"/>
    </row>
    <row r="74" spans="1:5" s="267" customFormat="1" ht="15.75" customHeight="1">
      <c r="A74" s="14"/>
      <c r="B74" s="263"/>
      <c r="C74" s="263"/>
      <c r="D74" s="274"/>
      <c r="E74" s="274"/>
    </row>
    <row r="75" spans="1:5" s="267" customFormat="1" ht="15.75" customHeight="1">
      <c r="A75" s="14"/>
      <c r="B75" s="263"/>
      <c r="C75" s="263"/>
      <c r="D75" s="274"/>
      <c r="E75" s="274"/>
    </row>
    <row r="76" spans="1:5" s="267" customFormat="1" ht="15.75" customHeight="1">
      <c r="A76" s="14"/>
      <c r="B76" s="263"/>
      <c r="C76" s="263"/>
      <c r="D76" s="274"/>
      <c r="E76" s="274"/>
    </row>
    <row r="77" spans="1:5" s="267" customFormat="1" ht="15.75">
      <c r="A77" s="14"/>
      <c r="B77" s="263"/>
      <c r="C77" s="263"/>
      <c r="D77" s="274"/>
      <c r="E77" s="274"/>
    </row>
    <row r="78" spans="1:5" s="267" customFormat="1" ht="15.75">
      <c r="A78" s="14"/>
      <c r="B78" s="263"/>
      <c r="C78" s="263"/>
      <c r="D78" s="274"/>
      <c r="E78" s="274"/>
    </row>
    <row r="79" spans="1:5" s="267" customFormat="1" ht="15.75">
      <c r="A79" s="275"/>
      <c r="B79" s="263"/>
      <c r="C79" s="263"/>
      <c r="D79" s="274"/>
      <c r="E79" s="274"/>
    </row>
    <row r="80" spans="1:5" s="267" customFormat="1" ht="15.75">
      <c r="A80" s="14"/>
      <c r="B80" s="263"/>
      <c r="C80" s="263"/>
      <c r="D80" s="274"/>
      <c r="E80" s="274"/>
    </row>
    <row r="81" spans="1:6" s="267" customFormat="1" ht="15.75">
      <c r="A81" s="14"/>
      <c r="B81" s="263"/>
      <c r="C81" s="263"/>
      <c r="D81" s="274"/>
      <c r="E81" s="273"/>
    </row>
    <row r="82" spans="1:6" ht="15.75">
      <c r="A82" s="14"/>
      <c r="B82" s="263"/>
      <c r="C82" s="263"/>
      <c r="D82" s="274"/>
      <c r="E82" s="274"/>
      <c r="F82" s="267"/>
    </row>
    <row r="83" spans="1:6" ht="15">
      <c r="A83" s="14"/>
      <c r="B83" s="263"/>
      <c r="C83" s="276"/>
      <c r="D83" s="273"/>
      <c r="E83" s="273"/>
    </row>
    <row r="84" spans="1:6" s="267" customFormat="1" ht="15.75">
      <c r="A84" s="14"/>
      <c r="B84" s="263"/>
      <c r="C84" s="276"/>
      <c r="D84" s="273"/>
      <c r="E84" s="273"/>
      <c r="F84" s="5"/>
    </row>
    <row r="85" spans="1:6" s="267" customFormat="1" ht="15.75">
      <c r="A85" s="14"/>
      <c r="B85" s="276"/>
      <c r="C85" s="276"/>
      <c r="D85" s="273"/>
      <c r="E85" s="273"/>
    </row>
    <row r="86" spans="1:6" s="267" customFormat="1" ht="15.75">
      <c r="A86" s="14"/>
      <c r="B86" s="263"/>
      <c r="C86" s="276"/>
      <c r="D86" s="273"/>
      <c r="E86" s="273"/>
    </row>
    <row r="87" spans="1:6" s="267" customFormat="1" ht="15.75">
      <c r="A87" s="14"/>
      <c r="B87" s="263"/>
      <c r="C87" s="276"/>
      <c r="D87" s="273"/>
      <c r="E87" s="273"/>
    </row>
    <row r="88" spans="1:6" s="267" customFormat="1" ht="15.75">
      <c r="A88" s="14"/>
      <c r="B88" s="277"/>
      <c r="C88" s="277"/>
      <c r="D88" s="277"/>
      <c r="E88" s="239"/>
    </row>
    <row r="89" spans="1:6" s="267" customFormat="1" ht="15.75">
      <c r="B89" s="5"/>
      <c r="C89" s="239"/>
      <c r="D89" s="239"/>
      <c r="E89" s="18"/>
    </row>
    <row r="90" spans="1:6" ht="15.75">
      <c r="A90" s="267"/>
      <c r="E90" s="18"/>
      <c r="F90" s="267"/>
    </row>
    <row r="91" spans="1:6">
      <c r="E91" s="18"/>
    </row>
    <row r="92" spans="1:6">
      <c r="E92" s="18"/>
    </row>
    <row r="93" spans="1:6">
      <c r="E93" s="18"/>
    </row>
    <row r="94" spans="1:6">
      <c r="E94" s="18"/>
    </row>
    <row r="95" spans="1:6">
      <c r="E95" s="18"/>
    </row>
    <row r="96" spans="1:6">
      <c r="E96" s="18"/>
    </row>
    <row r="97" spans="1:5">
      <c r="E97" s="18"/>
    </row>
    <row r="98" spans="1:5">
      <c r="E98" s="18"/>
    </row>
    <row r="99" spans="1:5">
      <c r="E99" s="18"/>
    </row>
    <row r="100" spans="1:5">
      <c r="E100" s="18"/>
    </row>
    <row r="101" spans="1:5" ht="12" customHeight="1">
      <c r="E101" s="18"/>
    </row>
    <row r="102" spans="1:5" ht="11.85" customHeight="1">
      <c r="E102" s="18"/>
    </row>
    <row r="103" spans="1:5" ht="12" customHeight="1">
      <c r="E103" s="18"/>
    </row>
    <row r="104" spans="1:5">
      <c r="E104" s="18"/>
    </row>
    <row r="105" spans="1:5" ht="13.7" customHeight="1">
      <c r="E105" s="18"/>
    </row>
    <row r="106" spans="1:5" ht="15" customHeight="1">
      <c r="E106" s="18"/>
    </row>
    <row r="107" spans="1:5">
      <c r="E107" s="18"/>
    </row>
    <row r="108" spans="1:5">
      <c r="E108" s="18"/>
    </row>
    <row r="109" spans="1:5" ht="12.75" customHeight="1">
      <c r="A109" s="47"/>
      <c r="E109" s="18"/>
    </row>
    <row r="110" spans="1:5" ht="12.75" customHeight="1">
      <c r="E110" s="18"/>
    </row>
    <row r="111" spans="1:5" ht="12.75" customHeight="1">
      <c r="E111" s="18"/>
    </row>
    <row r="112" spans="1:5">
      <c r="E112" s="18"/>
    </row>
    <row r="113" spans="5:5">
      <c r="E113" s="18"/>
    </row>
    <row r="114" spans="5:5">
      <c r="E114" s="18"/>
    </row>
    <row r="115" spans="5:5">
      <c r="E115" s="18"/>
    </row>
    <row r="116" spans="5:5">
      <c r="E116" s="18"/>
    </row>
    <row r="117" spans="5:5">
      <c r="E117" s="18"/>
    </row>
    <row r="118" spans="5:5">
      <c r="E118" s="18"/>
    </row>
    <row r="119" spans="5:5">
      <c r="E119" s="18"/>
    </row>
    <row r="120" spans="5:5">
      <c r="E120" s="18"/>
    </row>
    <row r="121" spans="5:5">
      <c r="E121" s="18"/>
    </row>
    <row r="122" spans="5:5">
      <c r="E122" s="18"/>
    </row>
    <row r="123" spans="5:5">
      <c r="E123" s="18"/>
    </row>
    <row r="124" spans="5:5">
      <c r="E124" s="18"/>
    </row>
    <row r="125" spans="5:5">
      <c r="E125" s="18"/>
    </row>
    <row r="126" spans="5:5">
      <c r="E126" s="18"/>
    </row>
  </sheetData>
  <sheetProtection selectLockedCells="1" selectUnlockedCells="1"/>
  <mergeCells count="2">
    <mergeCell ref="E20:F20"/>
    <mergeCell ref="A64:F64"/>
  </mergeCells>
  <phoneticPr fontId="71" type="noConversion"/>
  <pageMargins left="0.72447916666666667" right="0.7583333333333333" top="0.59027777777777779" bottom="0.59027777777777779" header="0.51180555555555551" footer="0.51180555555555551"/>
  <pageSetup paperSize="9" scale="65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59"/>
  <sheetViews>
    <sheetView showGridLines="0" view="pageLayout" topLeftCell="A16" zoomScaleSheetLayoutView="100" workbookViewId="0">
      <selection activeCell="F15" sqref="F15"/>
    </sheetView>
  </sheetViews>
  <sheetFormatPr baseColWidth="10" defaultColWidth="9.625" defaultRowHeight="12.75"/>
  <cols>
    <col min="1" max="1" width="38.625" style="5" customWidth="1"/>
    <col min="2" max="5" width="10.625" style="5" customWidth="1"/>
    <col min="6" max="6" width="42.125" style="5" customWidth="1"/>
    <col min="7" max="7" width="4.625" style="5" customWidth="1"/>
    <col min="8" max="16384" width="9.625" style="5"/>
  </cols>
  <sheetData>
    <row r="1" spans="1:7" ht="24.75" customHeight="1">
      <c r="A1" s="6" t="s">
        <v>696</v>
      </c>
      <c r="F1" s="7" t="s">
        <v>697</v>
      </c>
      <c r="G1" s="8"/>
    </row>
    <row r="2" spans="1:7" ht="18.95" customHeight="1">
      <c r="G2" s="8"/>
    </row>
    <row r="3" spans="1:7" ht="20.25" customHeight="1">
      <c r="A3" s="9" t="s">
        <v>698</v>
      </c>
      <c r="B3" s="17"/>
      <c r="C3" s="17"/>
      <c r="D3" s="17"/>
      <c r="E3" s="553" t="s">
        <v>699</v>
      </c>
      <c r="F3" s="553"/>
      <c r="G3" s="8"/>
    </row>
    <row r="4" spans="1:7" ht="20.25" customHeight="1">
      <c r="A4" s="9" t="s">
        <v>700</v>
      </c>
      <c r="B4" s="8"/>
      <c r="C4" s="8"/>
      <c r="D4" s="8"/>
      <c r="E4" s="278"/>
      <c r="F4" s="279" t="s">
        <v>701</v>
      </c>
      <c r="G4" s="8"/>
    </row>
    <row r="5" spans="1:7" ht="18.95" customHeight="1">
      <c r="A5" s="8"/>
      <c r="B5" s="8"/>
      <c r="C5" s="8"/>
      <c r="D5" s="8"/>
      <c r="E5" s="8"/>
      <c r="F5" s="8"/>
      <c r="G5" s="8"/>
    </row>
    <row r="6" spans="1:7" ht="16.5" customHeight="1">
      <c r="A6" s="5" t="s">
        <v>702</v>
      </c>
      <c r="C6" s="280" t="s">
        <v>1128</v>
      </c>
      <c r="D6" s="280">
        <v>2020</v>
      </c>
      <c r="E6" s="280">
        <v>2019</v>
      </c>
      <c r="F6" s="8" t="s">
        <v>703</v>
      </c>
      <c r="G6" s="8"/>
    </row>
    <row r="7" spans="1:7" ht="8.1" customHeight="1">
      <c r="F7" s="8"/>
      <c r="G7" s="8"/>
    </row>
    <row r="8" spans="1:7" ht="24" customHeight="1">
      <c r="A8" s="15" t="s">
        <v>1170</v>
      </c>
      <c r="C8" s="83">
        <v>1305</v>
      </c>
      <c r="D8" s="83">
        <v>1257</v>
      </c>
      <c r="E8" s="83">
        <v>1206</v>
      </c>
      <c r="F8" s="87" t="s">
        <v>1172</v>
      </c>
      <c r="G8" s="8"/>
    </row>
    <row r="9" spans="1:7" ht="24" customHeight="1">
      <c r="F9" s="19"/>
      <c r="G9" s="8"/>
    </row>
    <row r="10" spans="1:7" ht="24" customHeight="1">
      <c r="A10" s="15" t="s">
        <v>704</v>
      </c>
      <c r="F10" s="87" t="s">
        <v>1146</v>
      </c>
      <c r="G10" s="8"/>
    </row>
    <row r="11" spans="1:7" ht="24" customHeight="1">
      <c r="A11" s="11" t="s">
        <v>705</v>
      </c>
      <c r="C11" s="18">
        <v>215</v>
      </c>
      <c r="D11" s="18">
        <v>212</v>
      </c>
      <c r="E11" s="18">
        <v>193</v>
      </c>
      <c r="F11" s="19" t="s">
        <v>1168</v>
      </c>
      <c r="G11" s="8"/>
    </row>
    <row r="12" spans="1:7" ht="24" customHeight="1">
      <c r="A12" s="11" t="s">
        <v>706</v>
      </c>
      <c r="C12" s="18">
        <v>21</v>
      </c>
      <c r="D12" s="18">
        <v>20</v>
      </c>
      <c r="E12" s="18">
        <v>17</v>
      </c>
      <c r="F12" s="19" t="s">
        <v>707</v>
      </c>
      <c r="G12" s="8"/>
    </row>
    <row r="13" spans="1:7" ht="24" customHeight="1">
      <c r="A13" s="11" t="s">
        <v>708</v>
      </c>
      <c r="C13" s="18">
        <v>34</v>
      </c>
      <c r="D13" s="18">
        <v>31</v>
      </c>
      <c r="E13" s="18">
        <v>30</v>
      </c>
      <c r="F13" s="19" t="s">
        <v>709</v>
      </c>
      <c r="G13" s="8"/>
    </row>
    <row r="14" spans="1:7" ht="24" customHeight="1">
      <c r="A14" s="11" t="s">
        <v>710</v>
      </c>
      <c r="C14" s="18">
        <v>13</v>
      </c>
      <c r="D14" s="18">
        <v>12</v>
      </c>
      <c r="E14" s="18">
        <v>13</v>
      </c>
      <c r="F14" s="19" t="s">
        <v>711</v>
      </c>
      <c r="G14" s="8"/>
    </row>
    <row r="15" spans="1:7" ht="24" customHeight="1">
      <c r="A15" s="11" t="s">
        <v>712</v>
      </c>
      <c r="C15" s="18">
        <v>77</v>
      </c>
      <c r="D15" s="18">
        <v>72</v>
      </c>
      <c r="E15" s="18">
        <v>72</v>
      </c>
      <c r="F15" s="19" t="s">
        <v>1169</v>
      </c>
      <c r="G15" s="8"/>
    </row>
    <row r="16" spans="1:7" s="281" customFormat="1" ht="14.25">
      <c r="A16" s="15"/>
      <c r="F16" s="252"/>
      <c r="G16" s="87"/>
    </row>
    <row r="17" spans="1:7" s="281" customFormat="1" ht="15">
      <c r="A17" s="15" t="s">
        <v>713</v>
      </c>
      <c r="C17" s="252">
        <v>709</v>
      </c>
      <c r="D17" s="252">
        <v>685</v>
      </c>
      <c r="E17" s="252">
        <v>663</v>
      </c>
      <c r="F17" s="87" t="s">
        <v>714</v>
      </c>
      <c r="G17" s="19"/>
    </row>
    <row r="18" spans="1:7" s="281" customFormat="1" ht="15">
      <c r="A18" s="11"/>
      <c r="F18" s="18"/>
      <c r="G18" s="19"/>
    </row>
    <row r="19" spans="1:7" s="281" customFormat="1" ht="15">
      <c r="A19" s="11"/>
      <c r="F19" s="18"/>
      <c r="G19" s="19"/>
    </row>
    <row r="20" spans="1:7" s="281" customFormat="1" ht="24" customHeight="1">
      <c r="A20" s="15" t="s">
        <v>715</v>
      </c>
      <c r="C20" s="158">
        <v>2475641</v>
      </c>
      <c r="D20" s="158">
        <f>SUM(D21:D25)</f>
        <v>2374949</v>
      </c>
      <c r="E20" s="158">
        <f>SUM(E21:E25)</f>
        <v>2282831</v>
      </c>
      <c r="F20" s="87" t="s">
        <v>716</v>
      </c>
      <c r="G20" s="19"/>
    </row>
    <row r="21" spans="1:7" s="281" customFormat="1" ht="24" customHeight="1">
      <c r="A21" s="11" t="s">
        <v>705</v>
      </c>
      <c r="C21" s="18">
        <v>2415741</v>
      </c>
      <c r="D21" s="18">
        <v>2316924</v>
      </c>
      <c r="E21" s="18">
        <v>2228778</v>
      </c>
      <c r="F21" s="19" t="s">
        <v>1168</v>
      </c>
      <c r="G21" s="19"/>
    </row>
    <row r="22" spans="1:7" s="281" customFormat="1" ht="24" customHeight="1">
      <c r="A22" s="11" t="s">
        <v>706</v>
      </c>
      <c r="C22" s="18">
        <v>17832</v>
      </c>
      <c r="D22" s="18">
        <v>16318</v>
      </c>
      <c r="E22" s="18">
        <v>13474</v>
      </c>
      <c r="F22" s="19" t="s">
        <v>707</v>
      </c>
      <c r="G22" s="19"/>
    </row>
    <row r="23" spans="1:7" s="281" customFormat="1" ht="24" customHeight="1">
      <c r="A23" s="11" t="s">
        <v>708</v>
      </c>
      <c r="C23" s="18">
        <v>30230</v>
      </c>
      <c r="D23" s="18">
        <v>30065</v>
      </c>
      <c r="E23" s="18">
        <v>29554</v>
      </c>
      <c r="F23" s="19" t="s">
        <v>709</v>
      </c>
      <c r="G23" s="19"/>
    </row>
    <row r="24" spans="1:7" s="281" customFormat="1" ht="24" customHeight="1">
      <c r="A24" s="11" t="s">
        <v>710</v>
      </c>
      <c r="C24" s="18">
        <v>10960</v>
      </c>
      <c r="D24" s="18">
        <v>10834</v>
      </c>
      <c r="E24" s="18">
        <v>10315</v>
      </c>
      <c r="F24" s="19" t="s">
        <v>711</v>
      </c>
      <c r="G24" s="19"/>
    </row>
    <row r="25" spans="1:7" s="281" customFormat="1" ht="24" customHeight="1">
      <c r="A25" s="11" t="s">
        <v>717</v>
      </c>
      <c r="C25" s="18">
        <v>878</v>
      </c>
      <c r="D25" s="18">
        <v>808</v>
      </c>
      <c r="E25" s="18">
        <v>710</v>
      </c>
      <c r="F25" s="19" t="s">
        <v>1171</v>
      </c>
      <c r="G25" s="19"/>
    </row>
    <row r="26" spans="1:7" s="281" customFormat="1" ht="14.25">
      <c r="A26" s="11"/>
      <c r="B26" s="158"/>
      <c r="C26" s="83"/>
      <c r="D26" s="158"/>
      <c r="E26" s="158"/>
      <c r="F26" s="252"/>
      <c r="G26" s="87"/>
    </row>
    <row r="27" spans="1:7" s="281" customFormat="1" ht="15">
      <c r="A27" s="11"/>
      <c r="B27" s="18"/>
      <c r="C27" s="18"/>
      <c r="D27" s="18"/>
      <c r="E27" s="18"/>
      <c r="F27" s="18"/>
      <c r="G27" s="19"/>
    </row>
    <row r="28" spans="1:7" s="281" customFormat="1" ht="15">
      <c r="A28" s="11"/>
      <c r="B28" s="18"/>
      <c r="C28" s="18"/>
      <c r="D28" s="18"/>
      <c r="E28" s="18"/>
      <c r="F28" s="18"/>
      <c r="G28" s="19"/>
    </row>
    <row r="29" spans="1:7" s="281" customFormat="1" ht="15">
      <c r="A29" s="11"/>
      <c r="B29" s="18"/>
      <c r="C29" s="18"/>
      <c r="D29" s="18"/>
      <c r="E29" s="18"/>
      <c r="F29" s="18"/>
      <c r="G29" s="19"/>
    </row>
    <row r="30" spans="1:7" s="281" customFormat="1" ht="15">
      <c r="A30" s="11"/>
      <c r="B30" s="18"/>
      <c r="C30" s="18"/>
      <c r="D30" s="18"/>
      <c r="E30" s="18"/>
      <c r="F30" s="18"/>
      <c r="G30" s="19"/>
    </row>
    <row r="31" spans="1:7" s="281" customFormat="1" ht="13.5">
      <c r="A31" s="215"/>
      <c r="B31" s="18"/>
      <c r="C31" s="18"/>
      <c r="D31" s="18"/>
      <c r="E31" s="18"/>
      <c r="F31" s="18"/>
    </row>
    <row r="32" spans="1:7" ht="12.75" customHeight="1">
      <c r="A32" s="14"/>
      <c r="B32" s="282"/>
      <c r="C32" s="282"/>
      <c r="F32" s="48"/>
      <c r="G32" s="8"/>
    </row>
    <row r="33" spans="1:7" ht="12.75" customHeight="1">
      <c r="A33" s="283"/>
      <c r="B33" s="282"/>
      <c r="C33" s="282"/>
      <c r="F33" s="48"/>
      <c r="G33" s="8"/>
    </row>
    <row r="34" spans="1:7" ht="12.75" customHeight="1">
      <c r="A34" s="14"/>
      <c r="B34" s="282"/>
      <c r="C34" s="282"/>
      <c r="F34" s="48"/>
      <c r="G34" s="8"/>
    </row>
    <row r="35" spans="1:7" ht="12.75" customHeight="1">
      <c r="A35" s="14"/>
      <c r="F35" s="48"/>
      <c r="G35" s="8"/>
    </row>
    <row r="36" spans="1:7" ht="12.75" customHeight="1">
      <c r="A36" s="14"/>
      <c r="F36" s="48"/>
      <c r="G36" s="8"/>
    </row>
    <row r="37" spans="1:7" ht="12.95" customHeight="1">
      <c r="A37" s="14"/>
      <c r="F37" s="48"/>
      <c r="G37" s="8"/>
    </row>
    <row r="38" spans="1:7" ht="12.95" customHeight="1">
      <c r="A38" s="14"/>
      <c r="F38" s="48"/>
      <c r="G38" s="8"/>
    </row>
    <row r="39" spans="1:7" ht="12.95" customHeight="1">
      <c r="A39" s="14"/>
      <c r="F39" s="48"/>
      <c r="G39" s="8"/>
    </row>
    <row r="40" spans="1:7" ht="12.95" customHeight="1">
      <c r="A40" s="14"/>
      <c r="F40" s="48"/>
      <c r="G40" s="8"/>
    </row>
    <row r="41" spans="1:7" ht="12.95" customHeight="1">
      <c r="A41" s="14"/>
      <c r="F41" s="48"/>
      <c r="G41" s="8"/>
    </row>
    <row r="42" spans="1:7" ht="12.95" customHeight="1">
      <c r="A42" s="14"/>
      <c r="F42" s="48"/>
      <c r="G42" s="8"/>
    </row>
    <row r="43" spans="1:7" ht="12.95" customHeight="1">
      <c r="A43" s="14"/>
      <c r="F43" s="48"/>
      <c r="G43" s="8"/>
    </row>
    <row r="44" spans="1:7" ht="12.95" customHeight="1">
      <c r="A44" s="14"/>
      <c r="F44" s="48"/>
      <c r="G44" s="8"/>
    </row>
    <row r="45" spans="1:7" ht="12.95" customHeight="1">
      <c r="A45" s="14"/>
      <c r="F45" s="48"/>
      <c r="G45" s="8"/>
    </row>
    <row r="46" spans="1:7" ht="12.95" customHeight="1">
      <c r="A46" s="14"/>
      <c r="F46" s="48"/>
      <c r="G46" s="8"/>
    </row>
    <row r="47" spans="1:7" ht="12.95" customHeight="1">
      <c r="A47" s="14"/>
      <c r="G47" s="8"/>
    </row>
    <row r="48" spans="1:7" ht="12.95" customHeight="1">
      <c r="G48" s="8"/>
    </row>
    <row r="51" spans="1:7" ht="12.75" customHeight="1">
      <c r="A51" s="47"/>
      <c r="F51" s="48"/>
      <c r="G51" s="8"/>
    </row>
    <row r="54" spans="1:7" s="267" customFormat="1" ht="12.75" customHeight="1">
      <c r="A54" s="47" t="s">
        <v>718</v>
      </c>
      <c r="B54" s="82"/>
      <c r="C54" s="82"/>
      <c r="D54" s="8"/>
      <c r="E54" s="8"/>
      <c r="F54" s="48" t="s">
        <v>117</v>
      </c>
    </row>
    <row r="55" spans="1:7" ht="12.75" customHeight="1">
      <c r="A55" s="14"/>
      <c r="G55" s="8"/>
    </row>
    <row r="56" spans="1:7" ht="12.75" customHeight="1">
      <c r="A56" s="14"/>
      <c r="G56" s="8"/>
    </row>
    <row r="57" spans="1:7" ht="12.75" customHeight="1">
      <c r="A57" s="14"/>
      <c r="G57" s="8"/>
    </row>
    <row r="58" spans="1:7" ht="12.75" customHeight="1">
      <c r="A58" s="14"/>
      <c r="G58" s="8"/>
    </row>
    <row r="59" spans="1:7" ht="12.75" customHeight="1">
      <c r="G59" s="8"/>
    </row>
  </sheetData>
  <sheetProtection selectLockedCells="1" selectUnlockedCells="1"/>
  <mergeCells count="1">
    <mergeCell ref="E3:F3"/>
  </mergeCells>
  <phoneticPr fontId="71" type="noConversion"/>
  <pageMargins left="0.80572916666666672" right="0.68385416666666665" top="0.59027777777777779" bottom="0.59027777777777779" header="0.51180555555555551" footer="0.51180555555555551"/>
  <pageSetup paperSize="9" scale="65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U159"/>
  <sheetViews>
    <sheetView showGridLines="0" view="pageLayout" topLeftCell="A64" workbookViewId="0">
      <selection activeCell="F7" sqref="F7"/>
    </sheetView>
  </sheetViews>
  <sheetFormatPr baseColWidth="10" defaultColWidth="9.625" defaultRowHeight="12.75"/>
  <cols>
    <col min="1" max="1" width="31.5" style="284" customWidth="1"/>
    <col min="2" max="2" width="26.625" style="284" customWidth="1"/>
    <col min="3" max="3" width="27.875" style="284" customWidth="1"/>
    <col min="4" max="5" width="16.125" style="284" customWidth="1"/>
    <col min="6" max="6" width="20.875" style="284" customWidth="1"/>
    <col min="7" max="7" width="24.125" style="284" customWidth="1"/>
    <col min="8" max="8" width="19.875" style="284" customWidth="1"/>
    <col min="9" max="9" width="25.875" style="284" customWidth="1"/>
    <col min="10" max="16384" width="9.625" style="5"/>
  </cols>
  <sheetData>
    <row r="1" spans="1:255" s="8" customFormat="1" ht="24.75" customHeight="1">
      <c r="A1" s="285" t="s">
        <v>696</v>
      </c>
      <c r="B1" s="284"/>
      <c r="C1" s="286"/>
      <c r="D1" s="286"/>
      <c r="E1" s="286"/>
      <c r="F1" s="286"/>
      <c r="G1" s="284"/>
      <c r="H1" s="287"/>
      <c r="I1" s="288" t="s">
        <v>719</v>
      </c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</row>
    <row r="2" spans="1:255" s="8" customFormat="1" ht="18.95" customHeight="1">
      <c r="A2" s="284"/>
      <c r="B2" s="284"/>
      <c r="C2" s="286"/>
      <c r="D2" s="286"/>
      <c r="E2" s="286"/>
      <c r="F2" s="286"/>
      <c r="G2" s="284"/>
      <c r="H2" s="287"/>
      <c r="I2" s="289" t="s">
        <v>582</v>
      </c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5" s="8" customFormat="1" ht="20.25" customHeight="1">
      <c r="A3" s="290" t="s">
        <v>720</v>
      </c>
      <c r="B3" s="291"/>
      <c r="C3" s="286"/>
      <c r="D3" s="286"/>
      <c r="E3" s="286"/>
      <c r="F3" s="286"/>
      <c r="G3" s="284"/>
      <c r="H3" s="287"/>
      <c r="I3" s="292" t="s">
        <v>721</v>
      </c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spans="1:255" s="8" customFormat="1" ht="20.25" customHeight="1">
      <c r="A4" s="290" t="s">
        <v>722</v>
      </c>
      <c r="B4" s="284"/>
      <c r="C4" s="293"/>
      <c r="D4" s="293"/>
      <c r="E4" s="293"/>
      <c r="F4" s="294"/>
      <c r="G4" s="284"/>
      <c r="H4" s="284"/>
      <c r="I4" s="295" t="s">
        <v>723</v>
      </c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</row>
    <row r="5" spans="1:255" s="8" customFormat="1" ht="18.95" customHeight="1">
      <c r="A5" s="293"/>
      <c r="B5" s="293"/>
      <c r="C5" s="293"/>
      <c r="D5" s="296"/>
      <c r="E5" s="296"/>
      <c r="F5" s="427" t="s">
        <v>1081</v>
      </c>
      <c r="G5" s="284"/>
      <c r="H5" s="287"/>
      <c r="I5" s="289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8" customFormat="1" ht="13.5" customHeight="1">
      <c r="A6" s="297"/>
      <c r="B6" s="403"/>
      <c r="C6" s="297"/>
      <c r="D6" s="296"/>
      <c r="E6" s="296"/>
      <c r="F6" s="324" t="s">
        <v>1080</v>
      </c>
      <c r="G6" s="298"/>
      <c r="H6" s="287"/>
      <c r="I6" s="289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pans="1:255" s="8" customFormat="1" ht="14.25">
      <c r="A7" s="299" t="s">
        <v>724</v>
      </c>
      <c r="B7" s="404" t="s">
        <v>725</v>
      </c>
      <c r="C7" s="300" t="s">
        <v>726</v>
      </c>
      <c r="D7" s="301" t="s">
        <v>1128</v>
      </c>
      <c r="E7" s="301">
        <v>2020</v>
      </c>
      <c r="F7" s="301" t="s">
        <v>9</v>
      </c>
      <c r="G7" s="302" t="s">
        <v>727</v>
      </c>
      <c r="H7" s="302" t="s">
        <v>728</v>
      </c>
      <c r="I7" s="302" t="s">
        <v>729</v>
      </c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ht="15">
      <c r="A8" s="112" t="s">
        <v>323</v>
      </c>
      <c r="B8" s="405" t="s">
        <v>1030</v>
      </c>
      <c r="C8" s="303"/>
      <c r="G8" s="304"/>
      <c r="H8" s="304"/>
      <c r="I8" s="305" t="s">
        <v>324</v>
      </c>
    </row>
    <row r="9" spans="1:255" ht="11.1" customHeight="1">
      <c r="A9" s="306" t="s">
        <v>730</v>
      </c>
      <c r="B9" s="406" t="s">
        <v>730</v>
      </c>
      <c r="C9" s="306" t="s">
        <v>731</v>
      </c>
      <c r="D9" s="18">
        <v>4770741</v>
      </c>
      <c r="E9" s="18">
        <v>4344351</v>
      </c>
      <c r="F9" s="18">
        <v>3138997</v>
      </c>
      <c r="G9" s="307" t="s">
        <v>732</v>
      </c>
      <c r="H9" s="308" t="s">
        <v>733</v>
      </c>
      <c r="I9" s="308" t="s">
        <v>733</v>
      </c>
    </row>
    <row r="10" spans="1:255" ht="11.1" customHeight="1">
      <c r="A10" s="306"/>
      <c r="B10" s="406" t="s">
        <v>734</v>
      </c>
      <c r="C10" s="306" t="s">
        <v>735</v>
      </c>
      <c r="D10" s="18">
        <v>1112148</v>
      </c>
      <c r="E10" s="18">
        <v>1117379</v>
      </c>
      <c r="F10" s="18">
        <v>1283910</v>
      </c>
      <c r="G10" s="307" t="s">
        <v>736</v>
      </c>
      <c r="H10" s="308" t="s">
        <v>737</v>
      </c>
      <c r="I10" s="408"/>
    </row>
    <row r="11" spans="1:255" ht="11.1" customHeight="1">
      <c r="A11" s="306" t="s">
        <v>329</v>
      </c>
      <c r="B11" s="406" t="s">
        <v>738</v>
      </c>
      <c r="C11" s="306" t="s">
        <v>739</v>
      </c>
      <c r="D11" s="18">
        <v>14199134</v>
      </c>
      <c r="E11" s="18">
        <v>13475215</v>
      </c>
      <c r="F11" s="18">
        <v>11910000</v>
      </c>
      <c r="G11" s="307" t="s">
        <v>740</v>
      </c>
      <c r="H11" s="308" t="s">
        <v>741</v>
      </c>
      <c r="I11" s="284" t="s">
        <v>742</v>
      </c>
    </row>
    <row r="12" spans="1:255" ht="11.1" customHeight="1">
      <c r="A12" s="306" t="s">
        <v>331</v>
      </c>
      <c r="B12" s="406" t="s">
        <v>331</v>
      </c>
      <c r="C12" s="306" t="s">
        <v>743</v>
      </c>
      <c r="D12" s="18">
        <v>22637605</v>
      </c>
      <c r="E12" s="18">
        <v>16225805</v>
      </c>
      <c r="F12" s="18">
        <v>24627440</v>
      </c>
      <c r="G12" s="307" t="s">
        <v>744</v>
      </c>
      <c r="H12" s="308" t="s">
        <v>745</v>
      </c>
      <c r="I12" s="308" t="s">
        <v>745</v>
      </c>
    </row>
    <row r="13" spans="1:255" ht="11.1" customHeight="1">
      <c r="A13" s="286"/>
      <c r="B13" s="407"/>
      <c r="C13" s="306" t="s">
        <v>746</v>
      </c>
      <c r="D13" s="18">
        <v>62846415</v>
      </c>
      <c r="E13" s="18">
        <v>55723191</v>
      </c>
      <c r="F13" s="18">
        <v>52100096</v>
      </c>
      <c r="G13" s="307" t="s">
        <v>1143</v>
      </c>
      <c r="H13" s="483"/>
    </row>
    <row r="14" spans="1:255" s="267" customFormat="1" ht="11.1" customHeight="1">
      <c r="A14" s="286"/>
      <c r="B14" s="406"/>
      <c r="C14" s="306" t="s">
        <v>747</v>
      </c>
      <c r="D14" s="18">
        <v>3025931</v>
      </c>
      <c r="E14" s="18">
        <v>3324732</v>
      </c>
      <c r="F14" s="18">
        <v>7170460</v>
      </c>
      <c r="G14" s="307" t="s">
        <v>748</v>
      </c>
      <c r="H14" s="308"/>
      <c r="I14" s="284"/>
    </row>
    <row r="15" spans="1:255" ht="11.1" customHeight="1">
      <c r="A15" s="306" t="s">
        <v>332</v>
      </c>
      <c r="B15" s="406" t="s">
        <v>749</v>
      </c>
      <c r="C15" s="306" t="s">
        <v>750</v>
      </c>
      <c r="D15" s="18">
        <v>9126488</v>
      </c>
      <c r="E15" s="18">
        <v>7869786</v>
      </c>
      <c r="F15" s="18">
        <v>7936800</v>
      </c>
      <c r="G15" s="307" t="s">
        <v>751</v>
      </c>
      <c r="H15" s="308" t="s">
        <v>752</v>
      </c>
      <c r="I15" s="308" t="s">
        <v>752</v>
      </c>
    </row>
    <row r="16" spans="1:255" s="17" customFormat="1" ht="11.1" customHeight="1">
      <c r="A16" s="306"/>
      <c r="B16" s="406"/>
      <c r="C16" s="306" t="s">
        <v>753</v>
      </c>
      <c r="D16" s="18">
        <v>8796488</v>
      </c>
      <c r="E16" s="18">
        <v>8364992</v>
      </c>
      <c r="F16" s="18">
        <v>5839749</v>
      </c>
      <c r="G16" s="307" t="s">
        <v>754</v>
      </c>
      <c r="H16" s="309"/>
      <c r="I16" s="284"/>
    </row>
    <row r="17" spans="1:255" ht="11.1" customHeight="1">
      <c r="A17" s="306"/>
      <c r="B17" s="406" t="s">
        <v>755</v>
      </c>
      <c r="C17" s="306" t="s">
        <v>756</v>
      </c>
      <c r="D17" s="18">
        <v>6471855</v>
      </c>
      <c r="E17" s="18">
        <v>5054850</v>
      </c>
      <c r="F17" s="18">
        <v>6661271</v>
      </c>
      <c r="G17" s="307" t="s">
        <v>757</v>
      </c>
      <c r="H17" s="308" t="s">
        <v>758</v>
      </c>
      <c r="I17" s="408"/>
    </row>
    <row r="18" spans="1:255" s="8" customFormat="1" ht="15">
      <c r="A18" s="299"/>
      <c r="B18" s="404"/>
      <c r="C18" s="306" t="s">
        <v>759</v>
      </c>
      <c r="D18" s="18">
        <v>8793576</v>
      </c>
      <c r="E18" s="18">
        <v>10258166</v>
      </c>
      <c r="F18" s="18">
        <v>6394940</v>
      </c>
      <c r="G18" s="307" t="s">
        <v>760</v>
      </c>
      <c r="H18" s="302"/>
      <c r="I18" s="302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8" customFormat="1" ht="14.25">
      <c r="A19" s="299"/>
      <c r="B19" s="404"/>
      <c r="C19" s="300"/>
      <c r="D19" s="310"/>
      <c r="E19" s="310"/>
      <c r="F19" s="310"/>
      <c r="G19" s="302"/>
      <c r="H19" s="302"/>
      <c r="I19" s="302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8" customFormat="1" ht="15">
      <c r="A20" s="311" t="s">
        <v>761</v>
      </c>
      <c r="B20" s="406"/>
      <c r="C20" s="306"/>
      <c r="D20" s="284"/>
      <c r="E20" s="284"/>
      <c r="F20" s="284"/>
      <c r="G20" s="304"/>
      <c r="H20" s="304"/>
      <c r="I20" s="312" t="s">
        <v>334</v>
      </c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8" customFormat="1" ht="11.1" customHeight="1">
      <c r="A21" s="306" t="s">
        <v>762</v>
      </c>
      <c r="B21" s="406" t="s">
        <v>762</v>
      </c>
      <c r="C21" s="18" t="s">
        <v>763</v>
      </c>
      <c r="D21" s="18">
        <v>14799919</v>
      </c>
      <c r="E21" s="18">
        <v>13714369</v>
      </c>
      <c r="F21" s="18">
        <v>12517840</v>
      </c>
      <c r="G21" s="307" t="s">
        <v>764</v>
      </c>
      <c r="H21" s="308" t="s">
        <v>765</v>
      </c>
      <c r="I21" s="308" t="s">
        <v>765</v>
      </c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8" customFormat="1" ht="11.1" customHeight="1">
      <c r="A22" s="306" t="s">
        <v>766</v>
      </c>
      <c r="B22" s="406" t="s">
        <v>766</v>
      </c>
      <c r="C22" s="18" t="s">
        <v>767</v>
      </c>
      <c r="D22" s="18">
        <v>29938002</v>
      </c>
      <c r="E22" s="18">
        <v>28947528</v>
      </c>
      <c r="F22" s="18">
        <v>27314620</v>
      </c>
      <c r="G22" s="307" t="s">
        <v>768</v>
      </c>
      <c r="H22" s="308" t="s">
        <v>769</v>
      </c>
      <c r="I22" s="308" t="s">
        <v>769</v>
      </c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8" customFormat="1" ht="11.1" customHeight="1">
      <c r="A23" s="306"/>
      <c r="B23" s="406" t="s">
        <v>770</v>
      </c>
      <c r="C23" s="18" t="s">
        <v>771</v>
      </c>
      <c r="D23" s="18">
        <v>212795</v>
      </c>
      <c r="E23" s="18">
        <v>360269</v>
      </c>
      <c r="F23" s="18">
        <v>1168578</v>
      </c>
      <c r="G23" s="307" t="s">
        <v>772</v>
      </c>
      <c r="H23" s="308" t="s">
        <v>773</v>
      </c>
      <c r="I23" s="408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8" customFormat="1" ht="11.1" customHeight="1">
      <c r="A24" s="306" t="s">
        <v>774</v>
      </c>
      <c r="B24" s="406" t="s">
        <v>774</v>
      </c>
      <c r="C24" s="18" t="s">
        <v>775</v>
      </c>
      <c r="D24" s="18">
        <v>12473384</v>
      </c>
      <c r="E24" s="18">
        <v>12371724</v>
      </c>
      <c r="F24" s="18">
        <v>12290909</v>
      </c>
      <c r="G24" s="307" t="s">
        <v>776</v>
      </c>
      <c r="H24" s="308" t="s">
        <v>777</v>
      </c>
      <c r="I24" s="308" t="s">
        <v>777</v>
      </c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8" customFormat="1" ht="14.25">
      <c r="A25" s="299"/>
      <c r="B25" s="404"/>
      <c r="C25" s="18"/>
      <c r="D25" s="18"/>
      <c r="E25" s="18"/>
      <c r="F25" s="18"/>
      <c r="G25" s="302"/>
      <c r="H25" s="302"/>
      <c r="I25" s="302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8" customFormat="1" ht="15.75">
      <c r="A26" s="112" t="s">
        <v>343</v>
      </c>
      <c r="B26" s="406"/>
      <c r="C26" s="18"/>
      <c r="D26" s="18"/>
      <c r="E26" s="18"/>
      <c r="F26" s="18"/>
      <c r="G26" s="304"/>
      <c r="H26" s="304"/>
      <c r="I26" s="313" t="s">
        <v>778</v>
      </c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ht="11.1" customHeight="1">
      <c r="A27" s="306" t="s">
        <v>779</v>
      </c>
      <c r="B27" s="406" t="s">
        <v>779</v>
      </c>
      <c r="C27" s="18" t="s">
        <v>780</v>
      </c>
      <c r="D27" s="18">
        <v>22495100</v>
      </c>
      <c r="E27" s="18">
        <v>19457501</v>
      </c>
      <c r="F27" s="18">
        <v>14932645</v>
      </c>
      <c r="G27" s="307" t="s">
        <v>781</v>
      </c>
      <c r="H27" s="304" t="s">
        <v>782</v>
      </c>
      <c r="I27" s="308" t="s">
        <v>783</v>
      </c>
    </row>
    <row r="28" spans="1:255" ht="11.1" customHeight="1">
      <c r="A28" s="306" t="s">
        <v>358</v>
      </c>
      <c r="B28" s="406" t="s">
        <v>358</v>
      </c>
      <c r="C28" s="18" t="s">
        <v>784</v>
      </c>
      <c r="D28" s="18">
        <v>8596058</v>
      </c>
      <c r="E28" s="18">
        <v>8499644</v>
      </c>
      <c r="F28" s="18">
        <v>7367548</v>
      </c>
      <c r="G28" s="307" t="s">
        <v>785</v>
      </c>
      <c r="H28" s="308" t="s">
        <v>786</v>
      </c>
      <c r="I28" s="308" t="s">
        <v>786</v>
      </c>
    </row>
    <row r="29" spans="1:255" ht="11.1" customHeight="1">
      <c r="A29" s="306" t="s">
        <v>356</v>
      </c>
      <c r="B29" s="406" t="s">
        <v>356</v>
      </c>
      <c r="C29" s="18" t="s">
        <v>787</v>
      </c>
      <c r="D29" s="18">
        <v>819354</v>
      </c>
      <c r="E29" s="18">
        <v>1004716</v>
      </c>
      <c r="F29" s="18">
        <v>1110923</v>
      </c>
      <c r="G29" s="307" t="s">
        <v>788</v>
      </c>
      <c r="H29" s="308" t="s">
        <v>789</v>
      </c>
      <c r="I29" s="308" t="s">
        <v>789</v>
      </c>
    </row>
    <row r="30" spans="1:255" ht="11.1" customHeight="1">
      <c r="A30" s="286"/>
      <c r="B30" s="406" t="s">
        <v>790</v>
      </c>
      <c r="C30" s="18" t="s">
        <v>780</v>
      </c>
      <c r="D30" s="18">
        <v>5022965</v>
      </c>
      <c r="E30" s="18">
        <v>3919744</v>
      </c>
      <c r="F30" s="18">
        <v>2893804</v>
      </c>
      <c r="G30" s="307" t="s">
        <v>781</v>
      </c>
      <c r="H30" s="308" t="s">
        <v>791</v>
      </c>
      <c r="I30" s="408"/>
    </row>
    <row r="31" spans="1:255" ht="11.1" customHeight="1">
      <c r="B31" s="408" t="s">
        <v>792</v>
      </c>
      <c r="C31" s="18" t="s">
        <v>793</v>
      </c>
      <c r="D31" s="249">
        <v>1887440</v>
      </c>
      <c r="E31" s="249" t="s">
        <v>177</v>
      </c>
      <c r="F31" s="18">
        <v>221012</v>
      </c>
      <c r="G31" s="289" t="s">
        <v>794</v>
      </c>
      <c r="H31" s="284" t="s">
        <v>795</v>
      </c>
      <c r="I31" s="408"/>
    </row>
    <row r="32" spans="1:255" ht="11.1" customHeight="1">
      <c r="A32" s="306"/>
      <c r="B32" s="409" t="s">
        <v>796</v>
      </c>
      <c r="C32" s="18" t="s">
        <v>780</v>
      </c>
      <c r="D32" s="18">
        <v>649300</v>
      </c>
      <c r="E32" s="18">
        <v>634580</v>
      </c>
      <c r="F32" s="18">
        <v>673408</v>
      </c>
      <c r="G32" s="307" t="s">
        <v>781</v>
      </c>
      <c r="H32" s="308" t="s">
        <v>797</v>
      </c>
      <c r="I32" s="408"/>
    </row>
    <row r="33" spans="1:255" ht="11.1" customHeight="1">
      <c r="A33" s="306"/>
      <c r="B33" s="406" t="s">
        <v>798</v>
      </c>
      <c r="C33" s="18" t="s">
        <v>799</v>
      </c>
      <c r="D33" s="18">
        <v>1619880</v>
      </c>
      <c r="E33" s="18">
        <v>1537920</v>
      </c>
      <c r="F33" s="18">
        <v>1597000</v>
      </c>
      <c r="G33" s="307" t="s">
        <v>800</v>
      </c>
      <c r="H33" s="308" t="s">
        <v>801</v>
      </c>
      <c r="I33" s="408"/>
    </row>
    <row r="34" spans="1:255" ht="11.1" customHeight="1">
      <c r="A34" s="306"/>
      <c r="B34" s="408" t="s">
        <v>802</v>
      </c>
      <c r="C34" s="18" t="s">
        <v>803</v>
      </c>
      <c r="D34" s="18">
        <v>1483639</v>
      </c>
      <c r="E34" s="18">
        <v>1343233</v>
      </c>
      <c r="F34" s="18">
        <v>1231753</v>
      </c>
      <c r="G34" s="307" t="s">
        <v>804</v>
      </c>
      <c r="H34" s="484" t="s">
        <v>1125</v>
      </c>
      <c r="I34" s="485"/>
    </row>
    <row r="35" spans="1:255" ht="11.1" customHeight="1">
      <c r="A35" s="306"/>
      <c r="B35" s="409"/>
      <c r="C35" s="18"/>
      <c r="D35" s="18"/>
      <c r="E35" s="18"/>
      <c r="F35" s="18"/>
      <c r="G35" s="307"/>
      <c r="H35" s="308"/>
    </row>
    <row r="36" spans="1:255" s="8" customFormat="1" ht="15.75">
      <c r="A36" s="112" t="s">
        <v>362</v>
      </c>
      <c r="B36" s="406"/>
      <c r="C36" s="18"/>
      <c r="D36" s="18"/>
      <c r="E36" s="18"/>
      <c r="F36" s="18"/>
      <c r="G36" s="307"/>
      <c r="H36" s="308"/>
      <c r="I36" s="313" t="s">
        <v>363</v>
      </c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8" customFormat="1" ht="11.1" customHeight="1">
      <c r="A37" s="306" t="s">
        <v>368</v>
      </c>
      <c r="B37" s="406" t="s">
        <v>805</v>
      </c>
      <c r="C37" s="18" t="s">
        <v>806</v>
      </c>
      <c r="D37" s="18">
        <v>247767448</v>
      </c>
      <c r="E37" s="18">
        <v>237164409</v>
      </c>
      <c r="F37" s="18">
        <v>223196407</v>
      </c>
      <c r="G37" s="307" t="s">
        <v>807</v>
      </c>
      <c r="H37" s="304" t="s">
        <v>808</v>
      </c>
      <c r="I37" s="308" t="s">
        <v>808</v>
      </c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8" customFormat="1" ht="11.1" customHeight="1">
      <c r="A38" s="306" t="s">
        <v>809</v>
      </c>
      <c r="B38" s="406" t="s">
        <v>810</v>
      </c>
      <c r="C38" s="18" t="s">
        <v>1079</v>
      </c>
      <c r="D38" s="18"/>
      <c r="E38" s="18"/>
      <c r="F38" s="18"/>
      <c r="G38" s="426" t="s">
        <v>811</v>
      </c>
      <c r="H38" s="316" t="s">
        <v>812</v>
      </c>
      <c r="I38" s="284" t="s">
        <v>813</v>
      </c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8" customFormat="1" ht="11.1" customHeight="1">
      <c r="A39" s="306"/>
      <c r="B39" s="406" t="s">
        <v>814</v>
      </c>
      <c r="C39" s="18" t="s">
        <v>1079</v>
      </c>
      <c r="D39" s="18"/>
      <c r="E39" s="18"/>
      <c r="F39" s="18"/>
      <c r="G39" s="426" t="s">
        <v>811</v>
      </c>
      <c r="H39" s="308" t="s">
        <v>815</v>
      </c>
      <c r="I39" s="408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8" customFormat="1" ht="11.1" customHeight="1">
      <c r="A40" s="306"/>
      <c r="B40" s="406" t="s">
        <v>816</v>
      </c>
      <c r="C40" s="18" t="s">
        <v>1079</v>
      </c>
      <c r="D40" s="18"/>
      <c r="E40" s="18"/>
      <c r="F40" s="18"/>
      <c r="G40" s="426" t="s">
        <v>811</v>
      </c>
      <c r="H40" s="316" t="s">
        <v>817</v>
      </c>
      <c r="I40" s="411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8" customFormat="1" ht="11.1" customHeight="1">
      <c r="A41" s="306"/>
      <c r="B41" s="406" t="s">
        <v>818</v>
      </c>
      <c r="C41" s="18" t="s">
        <v>1079</v>
      </c>
      <c r="D41" s="18">
        <v>3414763</v>
      </c>
      <c r="E41" s="18">
        <v>3004501</v>
      </c>
      <c r="F41" s="18">
        <v>2489160</v>
      </c>
      <c r="G41" s="426" t="s">
        <v>811</v>
      </c>
      <c r="H41" s="316" t="s">
        <v>819</v>
      </c>
      <c r="I41" s="411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8" customFormat="1" ht="11.1" customHeight="1">
      <c r="A42" s="306" t="s">
        <v>370</v>
      </c>
      <c r="B42" s="406" t="s">
        <v>370</v>
      </c>
      <c r="C42" s="18" t="s">
        <v>1079</v>
      </c>
      <c r="D42" s="18"/>
      <c r="E42" s="18"/>
      <c r="F42" s="18"/>
      <c r="G42" s="426" t="s">
        <v>811</v>
      </c>
      <c r="H42" s="316" t="s">
        <v>820</v>
      </c>
      <c r="I42" s="406" t="s">
        <v>820</v>
      </c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8" customFormat="1" ht="11.1" customHeight="1">
      <c r="A43" s="306"/>
      <c r="B43" s="406" t="s">
        <v>821</v>
      </c>
      <c r="C43" s="18" t="s">
        <v>1079</v>
      </c>
      <c r="D43" s="18"/>
      <c r="E43" s="18"/>
      <c r="F43" s="18"/>
      <c r="G43" s="426" t="s">
        <v>811</v>
      </c>
      <c r="H43" s="316" t="s">
        <v>822</v>
      </c>
      <c r="I43" s="411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8" customFormat="1" ht="11.1" customHeight="1">
      <c r="A44" s="314" t="s">
        <v>366</v>
      </c>
      <c r="B44" s="406" t="s">
        <v>823</v>
      </c>
      <c r="C44" s="18" t="s">
        <v>1079</v>
      </c>
      <c r="D44" s="18"/>
      <c r="E44" s="18"/>
      <c r="F44" s="18"/>
      <c r="G44" s="426" t="s">
        <v>811</v>
      </c>
      <c r="H44" s="316" t="s">
        <v>824</v>
      </c>
      <c r="I44" s="411" t="s">
        <v>825</v>
      </c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8" customFormat="1" ht="11.1" customHeight="1">
      <c r="A45" s="314" t="s">
        <v>366</v>
      </c>
      <c r="B45" s="409" t="s">
        <v>366</v>
      </c>
      <c r="C45" s="18" t="s">
        <v>826</v>
      </c>
      <c r="D45" s="18">
        <v>14763677</v>
      </c>
      <c r="E45" s="18">
        <v>14158776</v>
      </c>
      <c r="F45" s="18">
        <v>12813270</v>
      </c>
      <c r="G45" s="307" t="s">
        <v>827</v>
      </c>
      <c r="H45" s="304" t="s">
        <v>825</v>
      </c>
      <c r="I45" s="411" t="s">
        <v>825</v>
      </c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17" customFormat="1" ht="11.1" customHeight="1">
      <c r="A46" s="306"/>
      <c r="B46" s="406" t="s">
        <v>828</v>
      </c>
      <c r="C46" s="18" t="s">
        <v>1079</v>
      </c>
      <c r="D46" s="18"/>
      <c r="E46" s="18"/>
      <c r="F46" s="18"/>
      <c r="G46" s="426" t="s">
        <v>811</v>
      </c>
      <c r="H46" s="304" t="s">
        <v>829</v>
      </c>
      <c r="I46" s="411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17" customFormat="1" ht="11.1" customHeight="1">
      <c r="A47" s="306"/>
      <c r="B47" s="406"/>
      <c r="C47" s="18"/>
      <c r="D47" s="249"/>
      <c r="E47" s="249"/>
      <c r="F47" s="249"/>
      <c r="G47" s="426"/>
      <c r="H47" s="304"/>
      <c r="I47" s="411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ht="15.75">
      <c r="A48" s="112" t="s">
        <v>376</v>
      </c>
      <c r="B48" s="406"/>
      <c r="C48" s="18"/>
      <c r="D48" s="249"/>
      <c r="E48" s="249"/>
      <c r="F48" s="249"/>
      <c r="G48" s="307"/>
      <c r="H48" s="304"/>
      <c r="I48" s="412" t="s">
        <v>830</v>
      </c>
    </row>
    <row r="49" spans="1:255" ht="11.1" customHeight="1">
      <c r="A49" s="318" t="s">
        <v>831</v>
      </c>
      <c r="B49" s="410" t="s">
        <v>831</v>
      </c>
      <c r="C49" s="18" t="s">
        <v>832</v>
      </c>
      <c r="D49" s="249">
        <v>12240493</v>
      </c>
      <c r="E49" s="249">
        <v>12250097</v>
      </c>
      <c r="F49" s="249">
        <v>11890290</v>
      </c>
      <c r="G49" s="304" t="s">
        <v>833</v>
      </c>
      <c r="H49" s="304" t="s">
        <v>834</v>
      </c>
      <c r="I49" s="413" t="s">
        <v>834</v>
      </c>
    </row>
    <row r="50" spans="1:255" s="8" customFormat="1" ht="11.1" customHeight="1">
      <c r="A50" s="306" t="s">
        <v>378</v>
      </c>
      <c r="B50" s="406" t="s">
        <v>835</v>
      </c>
      <c r="C50" s="18" t="s">
        <v>836</v>
      </c>
      <c r="D50" s="249">
        <v>180125</v>
      </c>
      <c r="E50" s="249">
        <v>274121</v>
      </c>
      <c r="F50" s="249">
        <v>287234</v>
      </c>
      <c r="G50" s="319" t="s">
        <v>837</v>
      </c>
      <c r="H50" s="308" t="s">
        <v>838</v>
      </c>
      <c r="I50" s="408" t="s">
        <v>839</v>
      </c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</row>
    <row r="51" spans="1:255" s="8" customFormat="1" ht="11.1" customHeight="1">
      <c r="A51" s="306"/>
      <c r="B51" s="406" t="s">
        <v>840</v>
      </c>
      <c r="C51" s="284" t="s">
        <v>841</v>
      </c>
      <c r="D51" s="249">
        <v>3299373</v>
      </c>
      <c r="E51" s="249">
        <v>3010195</v>
      </c>
      <c r="F51" s="249">
        <v>2481314</v>
      </c>
      <c r="G51" s="304" t="s">
        <v>842</v>
      </c>
      <c r="H51" s="308" t="s">
        <v>843</v>
      </c>
      <c r="I51" s="408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</row>
    <row r="52" spans="1:255" s="8" customFormat="1" ht="11.1" customHeight="1">
      <c r="A52" s="306"/>
      <c r="B52" s="406" t="s">
        <v>844</v>
      </c>
      <c r="C52" s="284" t="s">
        <v>845</v>
      </c>
      <c r="D52" s="249">
        <v>51667534</v>
      </c>
      <c r="E52" s="249">
        <v>47559403</v>
      </c>
      <c r="F52" s="249">
        <v>45315389</v>
      </c>
      <c r="G52" s="304" t="s">
        <v>846</v>
      </c>
      <c r="H52" s="308" t="s">
        <v>847</v>
      </c>
      <c r="I52" s="408"/>
      <c r="J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</row>
    <row r="53" spans="1:255" s="8" customFormat="1" ht="11.1" customHeight="1">
      <c r="A53" s="314" t="s">
        <v>382</v>
      </c>
      <c r="B53" s="409" t="s">
        <v>382</v>
      </c>
      <c r="C53" s="306" t="s">
        <v>848</v>
      </c>
      <c r="D53" s="249">
        <v>6757618</v>
      </c>
      <c r="E53" s="249">
        <v>6943976</v>
      </c>
      <c r="F53" s="249">
        <v>6287127</v>
      </c>
      <c r="G53" s="307" t="s">
        <v>849</v>
      </c>
      <c r="H53" s="308" t="s">
        <v>850</v>
      </c>
      <c r="I53" s="411" t="s">
        <v>850</v>
      </c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</row>
    <row r="54" spans="1:255" ht="11.1" customHeight="1">
      <c r="A54" s="306"/>
      <c r="B54" s="406" t="s">
        <v>851</v>
      </c>
      <c r="C54" s="306" t="s">
        <v>848</v>
      </c>
      <c r="D54" s="249">
        <v>1626503</v>
      </c>
      <c r="E54" s="249">
        <v>1558227</v>
      </c>
      <c r="F54" s="249">
        <v>1412610</v>
      </c>
      <c r="G54" s="307" t="s">
        <v>849</v>
      </c>
      <c r="H54" s="308" t="s">
        <v>852</v>
      </c>
      <c r="I54" s="411"/>
    </row>
    <row r="55" spans="1:255" s="317" customFormat="1" ht="11.1" customHeight="1">
      <c r="A55" s="306"/>
      <c r="B55" s="406"/>
      <c r="C55" s="315"/>
      <c r="D55" s="249"/>
      <c r="E55" s="249"/>
      <c r="F55" s="249"/>
      <c r="G55" s="315"/>
      <c r="H55" s="304"/>
      <c r="I55" s="411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</row>
    <row r="56" spans="1:255" s="8" customFormat="1" ht="15">
      <c r="A56" s="132" t="s">
        <v>389</v>
      </c>
      <c r="B56" s="406"/>
      <c r="C56" s="306"/>
      <c r="D56" s="249"/>
      <c r="E56" s="249"/>
      <c r="F56" s="249"/>
      <c r="G56" s="304"/>
      <c r="H56" s="309"/>
      <c r="I56" s="486" t="s">
        <v>390</v>
      </c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</row>
    <row r="57" spans="1:255" s="8" customFormat="1" ht="11.1" customHeight="1">
      <c r="A57" s="306" t="s">
        <v>853</v>
      </c>
      <c r="B57" s="406" t="s">
        <v>854</v>
      </c>
      <c r="C57" s="306" t="s">
        <v>1142</v>
      </c>
      <c r="D57" s="249">
        <v>138498769</v>
      </c>
      <c r="E57" s="249">
        <v>133076001</v>
      </c>
      <c r="F57" s="249">
        <v>128504842</v>
      </c>
      <c r="G57" s="307" t="s">
        <v>855</v>
      </c>
      <c r="H57" s="308" t="s">
        <v>856</v>
      </c>
      <c r="I57" s="487" t="s">
        <v>1126</v>
      </c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</row>
    <row r="58" spans="1:255" ht="11.1" customHeight="1">
      <c r="A58" s="306" t="s">
        <v>395</v>
      </c>
      <c r="B58" s="406" t="s">
        <v>395</v>
      </c>
      <c r="C58" s="306" t="s">
        <v>857</v>
      </c>
      <c r="D58" s="249"/>
      <c r="E58" s="249" t="s">
        <v>177</v>
      </c>
      <c r="F58" s="249" t="s">
        <v>177</v>
      </c>
      <c r="G58" s="307" t="s">
        <v>858</v>
      </c>
      <c r="H58" s="308" t="s">
        <v>859</v>
      </c>
      <c r="I58" s="411" t="s">
        <v>859</v>
      </c>
    </row>
    <row r="59" spans="1:255" ht="11.1" customHeight="1">
      <c r="A59" s="306"/>
      <c r="B59" s="406" t="s">
        <v>860</v>
      </c>
      <c r="C59" s="306" t="s">
        <v>861</v>
      </c>
      <c r="D59" s="249">
        <v>2247173</v>
      </c>
      <c r="E59" s="249">
        <v>2156587</v>
      </c>
      <c r="F59" s="249">
        <v>1968318</v>
      </c>
      <c r="G59" s="307" t="s">
        <v>862</v>
      </c>
      <c r="H59" s="308" t="s">
        <v>863</v>
      </c>
      <c r="I59" s="408"/>
    </row>
    <row r="60" spans="1:255" s="317" customFormat="1" ht="11.1" customHeight="1">
      <c r="A60" s="306"/>
      <c r="B60" s="406"/>
      <c r="C60" s="315"/>
      <c r="D60" s="249"/>
      <c r="E60" s="249"/>
      <c r="F60" s="249"/>
      <c r="G60" s="315"/>
      <c r="H60" s="304"/>
      <c r="I60" s="308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</row>
    <row r="61" spans="1:255" s="8" customFormat="1" ht="15.75">
      <c r="A61" s="321" t="s">
        <v>864</v>
      </c>
      <c r="B61" s="406"/>
      <c r="C61" s="306"/>
      <c r="D61" s="249"/>
      <c r="E61" s="249"/>
      <c r="F61" s="249"/>
      <c r="G61" s="304"/>
      <c r="H61" s="304"/>
      <c r="I61" s="313" t="s">
        <v>865</v>
      </c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</row>
    <row r="62" spans="1:255" s="8" customFormat="1" ht="11.1" customHeight="1">
      <c r="A62" s="306" t="s">
        <v>415</v>
      </c>
      <c r="B62" s="406" t="s">
        <v>415</v>
      </c>
      <c r="C62" s="306" t="s">
        <v>866</v>
      </c>
      <c r="D62" s="249">
        <v>73653750</v>
      </c>
      <c r="E62" s="249">
        <v>71943890</v>
      </c>
      <c r="F62" s="249">
        <v>72446350</v>
      </c>
      <c r="G62" s="307" t="s">
        <v>867</v>
      </c>
      <c r="H62" s="308" t="s">
        <v>868</v>
      </c>
      <c r="I62" s="308" t="s">
        <v>868</v>
      </c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</row>
    <row r="63" spans="1:255" s="8" customFormat="1" ht="11.1" customHeight="1">
      <c r="A63" s="306" t="s">
        <v>869</v>
      </c>
      <c r="B63" s="406" t="s">
        <v>870</v>
      </c>
      <c r="C63" s="306" t="s">
        <v>871</v>
      </c>
      <c r="D63" s="249">
        <v>3370069</v>
      </c>
      <c r="E63" s="249">
        <v>3395296</v>
      </c>
      <c r="F63" s="249">
        <v>3275381</v>
      </c>
      <c r="G63" s="307" t="s">
        <v>872</v>
      </c>
      <c r="H63" s="308" t="s">
        <v>873</v>
      </c>
      <c r="I63" s="322" t="s">
        <v>874</v>
      </c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</row>
    <row r="64" spans="1:255" s="8" customFormat="1" ht="11.1" customHeight="1">
      <c r="A64" s="306" t="s">
        <v>875</v>
      </c>
      <c r="B64" s="408" t="s">
        <v>876</v>
      </c>
      <c r="C64" s="284" t="s">
        <v>877</v>
      </c>
      <c r="D64" s="249">
        <v>9898382</v>
      </c>
      <c r="E64" s="249">
        <v>8306961</v>
      </c>
      <c r="F64" s="249">
        <v>6633050</v>
      </c>
      <c r="G64" s="284" t="s">
        <v>878</v>
      </c>
      <c r="H64" s="284" t="s">
        <v>879</v>
      </c>
      <c r="I64" s="284" t="s">
        <v>880</v>
      </c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</row>
    <row r="65" spans="1:255" ht="11.1" customHeight="1">
      <c r="A65" s="306" t="s">
        <v>417</v>
      </c>
      <c r="B65" s="406" t="s">
        <v>417</v>
      </c>
      <c r="C65" s="306" t="s">
        <v>881</v>
      </c>
      <c r="D65" s="249">
        <v>13829027</v>
      </c>
      <c r="E65" s="249">
        <v>13841119</v>
      </c>
      <c r="F65" s="249">
        <v>13595235</v>
      </c>
      <c r="G65" s="307" t="s">
        <v>882</v>
      </c>
      <c r="H65" s="308" t="s">
        <v>883</v>
      </c>
      <c r="I65" s="308" t="s">
        <v>883</v>
      </c>
    </row>
    <row r="66" spans="1:255" ht="11.1" customHeight="1">
      <c r="A66" s="306"/>
      <c r="B66" s="406"/>
      <c r="C66" s="284" t="s">
        <v>884</v>
      </c>
      <c r="D66" s="249">
        <v>4281420</v>
      </c>
      <c r="E66" s="249">
        <v>2776560</v>
      </c>
      <c r="F66" s="249">
        <v>1127289</v>
      </c>
      <c r="G66" s="414" t="s">
        <v>1037</v>
      </c>
      <c r="H66" s="415"/>
      <c r="I66" s="415"/>
    </row>
    <row r="67" spans="1:255" s="8" customFormat="1" ht="15">
      <c r="A67" s="306" t="s">
        <v>885</v>
      </c>
      <c r="B67" s="406" t="s">
        <v>886</v>
      </c>
      <c r="C67" s="306" t="s">
        <v>887</v>
      </c>
      <c r="D67" s="249">
        <v>631917</v>
      </c>
      <c r="E67" s="249">
        <v>555746</v>
      </c>
      <c r="F67" s="249">
        <v>490508</v>
      </c>
      <c r="G67" s="307" t="s">
        <v>888</v>
      </c>
      <c r="H67" s="304" t="s">
        <v>889</v>
      </c>
      <c r="I67" s="284" t="s">
        <v>890</v>
      </c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</row>
    <row r="68" spans="1:255" s="8" customFormat="1" ht="15">
      <c r="A68" s="306"/>
      <c r="B68" s="406" t="s">
        <v>885</v>
      </c>
      <c r="C68" s="284" t="s">
        <v>891</v>
      </c>
      <c r="D68" s="249">
        <v>4871547</v>
      </c>
      <c r="E68" s="249">
        <v>3893324</v>
      </c>
      <c r="F68" s="249">
        <v>3862183</v>
      </c>
      <c r="G68" s="307" t="s">
        <v>1038</v>
      </c>
      <c r="H68" s="284" t="s">
        <v>890</v>
      </c>
      <c r="I68" s="284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pans="1:255" ht="11.1" customHeight="1">
      <c r="A69" s="284" t="s">
        <v>892</v>
      </c>
      <c r="B69" s="408" t="s">
        <v>893</v>
      </c>
      <c r="C69" s="306"/>
      <c r="D69" s="249">
        <v>89750</v>
      </c>
      <c r="E69" s="249">
        <v>56075</v>
      </c>
      <c r="F69" s="249">
        <v>128264</v>
      </c>
      <c r="H69" s="284" t="s">
        <v>894</v>
      </c>
      <c r="I69" s="284" t="s">
        <v>895</v>
      </c>
    </row>
    <row r="70" spans="1:255" s="317" customFormat="1" ht="15">
      <c r="A70" s="306"/>
      <c r="B70" s="408" t="s">
        <v>892</v>
      </c>
      <c r="C70" s="284" t="s">
        <v>896</v>
      </c>
      <c r="D70" s="249">
        <v>2460809</v>
      </c>
      <c r="E70" s="249">
        <v>1801996</v>
      </c>
      <c r="F70" s="249">
        <v>813821</v>
      </c>
      <c r="G70" s="307" t="s">
        <v>1039</v>
      </c>
      <c r="H70" s="284" t="s">
        <v>895</v>
      </c>
      <c r="I70" s="41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</row>
    <row r="71" spans="1:255" s="317" customFormat="1" ht="11.1" customHeight="1">
      <c r="A71" s="306"/>
      <c r="B71" s="406"/>
      <c r="C71" s="315"/>
      <c r="D71" s="249"/>
      <c r="E71" s="249"/>
      <c r="F71" s="249"/>
      <c r="G71" s="315"/>
      <c r="H71" s="304"/>
      <c r="I71" s="308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</row>
    <row r="72" spans="1:255" s="8" customFormat="1" ht="15">
      <c r="A72" s="112" t="s">
        <v>419</v>
      </c>
      <c r="B72" s="406"/>
      <c r="C72" s="306"/>
      <c r="D72" s="249"/>
      <c r="E72" s="249"/>
      <c r="F72" s="249"/>
      <c r="G72" s="307"/>
      <c r="H72" s="308"/>
      <c r="I72" s="323" t="s">
        <v>420</v>
      </c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</row>
    <row r="73" spans="1:255" s="8" customFormat="1" ht="11.1" customHeight="1">
      <c r="A73" s="306" t="s">
        <v>897</v>
      </c>
      <c r="B73" s="406" t="s">
        <v>897</v>
      </c>
      <c r="C73" s="306" t="s">
        <v>898</v>
      </c>
      <c r="D73" s="249">
        <v>236974</v>
      </c>
      <c r="E73" s="249">
        <v>1220336</v>
      </c>
      <c r="F73" s="249">
        <v>4824252</v>
      </c>
      <c r="G73" s="307" t="s">
        <v>899</v>
      </c>
      <c r="H73" s="308" t="s">
        <v>900</v>
      </c>
      <c r="I73" s="308" t="s">
        <v>900</v>
      </c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</row>
    <row r="74" spans="1:255" s="8" customFormat="1" ht="11.1" customHeight="1">
      <c r="A74" s="306"/>
      <c r="B74" s="406"/>
      <c r="C74" s="406" t="s">
        <v>1122</v>
      </c>
      <c r="D74" s="249">
        <v>6624468</v>
      </c>
      <c r="E74" s="249">
        <v>5154538</v>
      </c>
      <c r="F74" s="249" t="s">
        <v>177</v>
      </c>
      <c r="G74" s="307" t="s">
        <v>1123</v>
      </c>
      <c r="H74" s="308"/>
      <c r="I74" s="308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</row>
    <row r="75" spans="1:255" s="8" customFormat="1" ht="11.1" customHeight="1">
      <c r="A75" s="306"/>
      <c r="B75" s="406" t="s">
        <v>901</v>
      </c>
      <c r="C75" s="306" t="s">
        <v>902</v>
      </c>
      <c r="D75" s="249">
        <v>878304</v>
      </c>
      <c r="E75" s="249">
        <v>916819</v>
      </c>
      <c r="F75" s="249">
        <v>772859</v>
      </c>
      <c r="G75" s="416" t="s">
        <v>903</v>
      </c>
      <c r="H75" s="304" t="s">
        <v>904</v>
      </c>
      <c r="I75" s="284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</row>
    <row r="76" spans="1:255" s="317" customFormat="1" ht="11.1" customHeight="1">
      <c r="A76" s="306"/>
      <c r="B76" s="406" t="s">
        <v>905</v>
      </c>
      <c r="C76" s="306" t="s">
        <v>906</v>
      </c>
      <c r="D76" s="249">
        <v>3306336</v>
      </c>
      <c r="E76" s="249">
        <v>2489371</v>
      </c>
      <c r="F76" s="249">
        <v>1704171</v>
      </c>
      <c r="G76" s="416" t="s">
        <v>1040</v>
      </c>
      <c r="H76" s="416" t="s">
        <v>1041</v>
      </c>
      <c r="I76" s="416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</row>
    <row r="77" spans="1:255" s="317" customFormat="1" ht="11.1" customHeight="1">
      <c r="A77" s="306"/>
      <c r="B77" s="406"/>
      <c r="C77" s="315"/>
      <c r="D77" s="18"/>
      <c r="E77" s="18"/>
      <c r="F77" s="18"/>
      <c r="G77" s="315"/>
      <c r="H77" s="304"/>
      <c r="I77" s="308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</row>
    <row r="78" spans="1:255" s="8" customFormat="1" ht="15.75">
      <c r="A78" s="324" t="s">
        <v>907</v>
      </c>
      <c r="B78" s="406"/>
      <c r="C78" s="306"/>
      <c r="D78" s="18"/>
      <c r="E78" s="18"/>
      <c r="F78" s="18"/>
      <c r="G78" s="488"/>
      <c r="H78" s="287"/>
      <c r="I78" s="313" t="s">
        <v>428</v>
      </c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</row>
    <row r="79" spans="1:255" s="8" customFormat="1" ht="11.1" customHeight="1">
      <c r="A79" s="306" t="s">
        <v>908</v>
      </c>
      <c r="B79" s="406" t="s">
        <v>909</v>
      </c>
      <c r="C79" s="306" t="s">
        <v>910</v>
      </c>
      <c r="D79" s="18">
        <v>38478907</v>
      </c>
      <c r="E79" s="18">
        <v>38611511</v>
      </c>
      <c r="F79" s="18">
        <v>44694877</v>
      </c>
      <c r="G79" s="482" t="s">
        <v>1127</v>
      </c>
      <c r="H79" s="308" t="s">
        <v>911</v>
      </c>
      <c r="I79" s="325" t="s">
        <v>912</v>
      </c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</row>
    <row r="80" spans="1:255" s="8" customFormat="1" ht="15">
      <c r="A80" s="306" t="s">
        <v>913</v>
      </c>
      <c r="B80" s="406" t="s">
        <v>914</v>
      </c>
      <c r="C80" s="306" t="s">
        <v>915</v>
      </c>
      <c r="D80" s="18">
        <v>7642047</v>
      </c>
      <c r="E80" s="18">
        <v>7504490</v>
      </c>
      <c r="F80" s="18">
        <v>7172483</v>
      </c>
      <c r="G80" s="307" t="s">
        <v>916</v>
      </c>
      <c r="H80" s="308" t="s">
        <v>1092</v>
      </c>
      <c r="I80" s="308" t="s">
        <v>917</v>
      </c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</row>
    <row r="81" spans="1:255" s="8" customFormat="1" ht="11.1" customHeight="1">
      <c r="A81" s="306"/>
      <c r="B81" s="406"/>
      <c r="C81" s="306"/>
      <c r="D81" s="18"/>
      <c r="F81" s="18"/>
      <c r="G81" s="307"/>
      <c r="H81" s="308"/>
      <c r="I81" s="308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</row>
    <row r="82" spans="1:255">
      <c r="B82" s="408"/>
      <c r="D82" s="18"/>
      <c r="E82" s="249"/>
    </row>
    <row r="83" spans="1:255">
      <c r="B83" s="408"/>
    </row>
    <row r="84" spans="1:255">
      <c r="B84" s="408"/>
    </row>
    <row r="85" spans="1:255">
      <c r="B85" s="82"/>
      <c r="C85" s="82"/>
      <c r="D85" s="8"/>
      <c r="E85" s="8"/>
    </row>
    <row r="86" spans="1:255">
      <c r="A86" s="47" t="s">
        <v>718</v>
      </c>
      <c r="B86" s="408"/>
      <c r="I86" s="48" t="s">
        <v>117</v>
      </c>
    </row>
    <row r="87" spans="1:255">
      <c r="B87" s="408"/>
    </row>
    <row r="88" spans="1:255">
      <c r="B88" s="408"/>
    </row>
    <row r="89" spans="1:255">
      <c r="B89" s="408"/>
    </row>
    <row r="90" spans="1:255">
      <c r="B90" s="408"/>
    </row>
    <row r="91" spans="1:255">
      <c r="B91" s="408"/>
    </row>
    <row r="92" spans="1:255" ht="11.1" customHeight="1">
      <c r="B92" s="408"/>
      <c r="D92" s="18"/>
      <c r="E92" s="18"/>
      <c r="F92" s="18"/>
    </row>
    <row r="93" spans="1:255" s="8" customFormat="1" ht="11.1" customHeight="1">
      <c r="A93" s="306"/>
      <c r="B93" s="406"/>
      <c r="C93" s="306"/>
      <c r="D93" s="18"/>
      <c r="E93" s="18"/>
      <c r="F93" s="18"/>
      <c r="G93" s="307"/>
      <c r="H93" s="308"/>
      <c r="I93" s="308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</row>
    <row r="94" spans="1:255">
      <c r="B94" s="408"/>
    </row>
    <row r="95" spans="1:255">
      <c r="B95" s="408"/>
    </row>
    <row r="96" spans="1:255">
      <c r="B96" s="408"/>
    </row>
    <row r="97" spans="1:255">
      <c r="B97" s="408"/>
    </row>
    <row r="98" spans="1:255" s="8" customFormat="1" ht="11.1" customHeight="1">
      <c r="A98" s="306"/>
      <c r="B98" s="406"/>
      <c r="C98" s="306"/>
      <c r="D98" s="320"/>
      <c r="E98" s="320"/>
      <c r="F98" s="320"/>
      <c r="G98" s="307"/>
      <c r="H98" s="308"/>
      <c r="I98" s="308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</row>
    <row r="99" spans="1:255">
      <c r="B99" s="408"/>
    </row>
    <row r="100" spans="1:255">
      <c r="B100" s="408"/>
    </row>
    <row r="101" spans="1:255">
      <c r="B101" s="408"/>
    </row>
    <row r="102" spans="1:255">
      <c r="B102" s="408"/>
    </row>
    <row r="103" spans="1:255">
      <c r="B103" s="408"/>
    </row>
    <row r="104" spans="1:255">
      <c r="B104" s="408"/>
    </row>
    <row r="105" spans="1:255">
      <c r="B105" s="408"/>
    </row>
    <row r="106" spans="1:255">
      <c r="B106" s="408"/>
    </row>
    <row r="107" spans="1:255">
      <c r="B107" s="408"/>
    </row>
    <row r="108" spans="1:255">
      <c r="B108" s="408"/>
    </row>
    <row r="109" spans="1:255">
      <c r="B109" s="408"/>
    </row>
    <row r="110" spans="1:255">
      <c r="B110" s="408"/>
    </row>
    <row r="111" spans="1:255">
      <c r="B111" s="408"/>
    </row>
    <row r="112" spans="1:255">
      <c r="B112" s="408"/>
    </row>
    <row r="113" spans="1:255">
      <c r="B113" s="408"/>
    </row>
    <row r="114" spans="1:255">
      <c r="B114" s="408"/>
    </row>
    <row r="115" spans="1:255">
      <c r="B115" s="408"/>
    </row>
    <row r="116" spans="1:255">
      <c r="B116" s="408"/>
    </row>
    <row r="117" spans="1:255">
      <c r="B117" s="408"/>
    </row>
    <row r="118" spans="1:255" s="8" customFormat="1" ht="11.1" customHeight="1">
      <c r="A118" s="306"/>
      <c r="B118" s="406"/>
      <c r="C118" s="284"/>
      <c r="D118" s="326"/>
      <c r="E118" s="326"/>
      <c r="F118" s="18"/>
      <c r="G118" s="304"/>
      <c r="H118" s="308"/>
      <c r="I118" s="284"/>
      <c r="J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</row>
    <row r="119" spans="1:255">
      <c r="B119" s="408"/>
    </row>
    <row r="120" spans="1:255">
      <c r="B120" s="408"/>
    </row>
    <row r="121" spans="1:255">
      <c r="B121" s="408"/>
    </row>
    <row r="122" spans="1:255">
      <c r="B122" s="408"/>
    </row>
    <row r="123" spans="1:255">
      <c r="B123" s="408"/>
    </row>
    <row r="124" spans="1:255">
      <c r="B124" s="408"/>
    </row>
    <row r="125" spans="1:255">
      <c r="B125" s="408"/>
    </row>
    <row r="126" spans="1:255">
      <c r="B126" s="408"/>
    </row>
    <row r="127" spans="1:255">
      <c r="B127" s="408"/>
    </row>
    <row r="128" spans="1:255">
      <c r="B128" s="408"/>
    </row>
    <row r="129" spans="1:255" ht="11.1" customHeight="1">
      <c r="A129" s="306"/>
      <c r="B129" s="306"/>
      <c r="C129" s="306"/>
      <c r="D129" s="326"/>
      <c r="E129" s="326"/>
      <c r="F129" s="18"/>
      <c r="G129" s="307"/>
      <c r="H129" s="304"/>
      <c r="I129" s="308"/>
    </row>
    <row r="140" spans="1:255" ht="12.75" customHeight="1">
      <c r="A140" s="306"/>
      <c r="B140" s="306"/>
      <c r="C140" s="306"/>
      <c r="D140" s="5"/>
      <c r="E140" s="5"/>
      <c r="F140" s="327"/>
      <c r="G140" s="307"/>
      <c r="H140" s="308"/>
    </row>
    <row r="141" spans="1:255" ht="12.75" customHeight="1">
      <c r="A141" s="306"/>
      <c r="B141" s="306"/>
      <c r="C141" s="306"/>
      <c r="D141" s="327"/>
      <c r="E141" s="327"/>
      <c r="F141" s="327"/>
      <c r="G141" s="307"/>
      <c r="H141" s="308"/>
    </row>
    <row r="142" spans="1:255" s="8" customFormat="1" ht="12.75" customHeight="1">
      <c r="A142" s="286"/>
      <c r="B142" s="306"/>
      <c r="C142" s="306"/>
      <c r="D142" s="328"/>
      <c r="E142" s="328"/>
      <c r="F142" s="328"/>
      <c r="G142" s="284"/>
      <c r="H142" s="287"/>
      <c r="I142" s="284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</row>
    <row r="143" spans="1:255" s="8" customFormat="1" ht="12.75" customHeight="1">
      <c r="A143" s="286"/>
      <c r="B143" s="306"/>
      <c r="C143" s="306"/>
      <c r="D143" s="328"/>
      <c r="E143" s="328"/>
      <c r="F143" s="328"/>
      <c r="G143" s="284"/>
      <c r="H143" s="287"/>
      <c r="I143" s="284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</row>
    <row r="144" spans="1:255" s="8" customFormat="1" ht="12.75" customHeight="1">
      <c r="A144" s="286"/>
      <c r="B144" s="306"/>
      <c r="C144" s="306"/>
      <c r="D144" s="328"/>
      <c r="E144" s="328"/>
      <c r="F144" s="328"/>
      <c r="G144" s="284"/>
      <c r="H144" s="287"/>
      <c r="I144" s="284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</row>
    <row r="145" spans="1:255" s="8" customFormat="1" ht="12.75" customHeight="1">
      <c r="A145" s="286"/>
      <c r="B145" s="306"/>
      <c r="C145" s="306"/>
      <c r="D145" s="328"/>
      <c r="E145" s="328"/>
      <c r="F145" s="328"/>
      <c r="G145" s="284"/>
      <c r="H145" s="287"/>
      <c r="I145" s="284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</row>
    <row r="146" spans="1:255" s="8" customFormat="1" ht="12.75" customHeight="1">
      <c r="A146" s="286"/>
      <c r="B146" s="306"/>
      <c r="C146" s="306"/>
      <c r="D146" s="328"/>
      <c r="E146" s="328"/>
      <c r="F146" s="328"/>
      <c r="G146" s="284"/>
      <c r="H146" s="287"/>
      <c r="I146" s="284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</row>
    <row r="147" spans="1:255" s="8" customFormat="1" ht="12.75" customHeight="1">
      <c r="A147" s="286"/>
      <c r="B147" s="306"/>
      <c r="C147" s="306"/>
      <c r="D147" s="328"/>
      <c r="E147" s="328"/>
      <c r="F147" s="328"/>
      <c r="G147" s="284"/>
      <c r="H147" s="287"/>
      <c r="I147" s="284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</row>
    <row r="148" spans="1:255" s="8" customFormat="1" ht="12.75" customHeight="1">
      <c r="A148" s="329"/>
      <c r="B148" s="284"/>
      <c r="C148" s="239"/>
      <c r="D148" s="284"/>
      <c r="E148" s="284"/>
      <c r="F148" s="284"/>
      <c r="G148" s="284"/>
      <c r="H148" s="284"/>
      <c r="I148" s="284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</row>
    <row r="149" spans="1:255" ht="15.75">
      <c r="A149" s="330" t="s">
        <v>116</v>
      </c>
      <c r="B149" s="331"/>
      <c r="C149" s="289"/>
      <c r="D149" s="291"/>
      <c r="E149" s="291"/>
      <c r="G149" s="291"/>
      <c r="H149" s="291"/>
      <c r="I149" s="332" t="s">
        <v>117</v>
      </c>
    </row>
    <row r="150" spans="1:255" ht="14.25">
      <c r="A150" s="333"/>
      <c r="B150" s="333"/>
      <c r="C150" s="333"/>
      <c r="D150" s="333"/>
      <c r="E150" s="333"/>
      <c r="F150" s="333"/>
      <c r="G150" s="333"/>
    </row>
    <row r="151" spans="1:255" ht="15">
      <c r="B151" s="334"/>
      <c r="C151" s="296"/>
      <c r="D151" s="335"/>
      <c r="E151" s="335"/>
      <c r="F151" s="335"/>
      <c r="H151" s="296"/>
      <c r="I151" s="296"/>
    </row>
    <row r="152" spans="1:255">
      <c r="C152" s="336"/>
      <c r="D152" s="335"/>
      <c r="E152" s="335"/>
      <c r="F152" s="335"/>
    </row>
    <row r="153" spans="1:255">
      <c r="A153" s="296"/>
      <c r="B153" s="337"/>
      <c r="C153" s="338"/>
      <c r="D153" s="339"/>
      <c r="E153" s="339"/>
      <c r="F153" s="339"/>
    </row>
    <row r="158" spans="1:255">
      <c r="A158" s="289"/>
      <c r="B158" s="289"/>
      <c r="C158" s="282"/>
      <c r="D158" s="282"/>
      <c r="E158" s="282"/>
      <c r="F158" s="282"/>
      <c r="G158" s="289"/>
      <c r="H158" s="289"/>
      <c r="I158" s="289"/>
    </row>
    <row r="159" spans="1:255">
      <c r="A159" s="289"/>
      <c r="B159" s="289"/>
      <c r="C159" s="282"/>
      <c r="D159" s="282"/>
      <c r="E159" s="282"/>
      <c r="F159" s="282"/>
      <c r="G159" s="289"/>
      <c r="H159" s="289"/>
      <c r="I159" s="289"/>
    </row>
  </sheetData>
  <sheetProtection selectLockedCells="1" selectUnlockedCells="1"/>
  <phoneticPr fontId="71" type="noConversion"/>
  <pageMargins left="0.810546875" right="0.51562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colBreaks count="1" manualBreakCount="1">
    <brk id="4" max="84" man="1"/>
  </colBreaks>
  <extLst>
    <ext xmlns:mx="http://schemas.microsoft.com/office/mac/excel/2008/main" uri="{64002731-A6B0-56B0-2670-7721B7C09600}">
      <mx:PLV Mode="1" OnePage="0" WScale="10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176"/>
  <sheetViews>
    <sheetView showGridLines="0" view="pageBreakPreview" zoomScaleSheetLayoutView="100" workbookViewId="0">
      <selection activeCell="F43" sqref="F43"/>
    </sheetView>
  </sheetViews>
  <sheetFormatPr baseColWidth="10" defaultColWidth="9.625" defaultRowHeight="12.75"/>
  <cols>
    <col min="1" max="1" width="24.5" style="5" customWidth="1"/>
    <col min="2" max="2" width="11.375" style="5" bestFit="1" customWidth="1"/>
    <col min="3" max="5" width="18.625" style="5" customWidth="1"/>
    <col min="6" max="6" width="22.875" style="5" customWidth="1"/>
    <col min="7" max="7" width="9.625" style="5"/>
    <col min="8" max="8" width="9.625" style="18"/>
    <col min="9" max="16384" width="9.625" style="5"/>
  </cols>
  <sheetData>
    <row r="1" spans="1:15" ht="24.75" customHeight="1">
      <c r="A1" s="6" t="s">
        <v>696</v>
      </c>
      <c r="F1" s="149" t="s">
        <v>697</v>
      </c>
    </row>
    <row r="2" spans="1:15" ht="18.95" customHeight="1"/>
    <row r="3" spans="1:15" ht="20.25" customHeight="1">
      <c r="A3" s="9" t="s">
        <v>918</v>
      </c>
      <c r="B3" s="85"/>
      <c r="C3" s="85"/>
      <c r="D3" s="553" t="s">
        <v>919</v>
      </c>
      <c r="E3" s="553"/>
      <c r="F3" s="553"/>
    </row>
    <row r="4" spans="1:15" ht="20.25" customHeight="1">
      <c r="A4" s="9" t="s">
        <v>920</v>
      </c>
      <c r="B4" s="85"/>
      <c r="C4" s="340"/>
      <c r="F4" s="279" t="s">
        <v>921</v>
      </c>
    </row>
    <row r="5" spans="1:15" ht="20.25" customHeight="1">
      <c r="A5" s="9" t="s">
        <v>922</v>
      </c>
      <c r="B5" s="85"/>
      <c r="C5" s="340"/>
      <c r="F5" s="279" t="s">
        <v>923</v>
      </c>
    </row>
    <row r="6" spans="1:15" ht="18.95" customHeight="1">
      <c r="B6" s="85"/>
      <c r="C6" s="340"/>
      <c r="F6" s="341" t="s">
        <v>582</v>
      </c>
    </row>
    <row r="7" spans="1:15" ht="14.1" customHeight="1">
      <c r="A7" s="11" t="s">
        <v>1133</v>
      </c>
      <c r="B7" s="195" t="s">
        <v>1083</v>
      </c>
      <c r="C7" s="556" t="s">
        <v>1082</v>
      </c>
      <c r="D7" s="556"/>
      <c r="E7" s="16" t="s">
        <v>587</v>
      </c>
      <c r="F7" s="8" t="s">
        <v>1134</v>
      </c>
      <c r="G7" s="342"/>
      <c r="H7" s="343"/>
      <c r="I7" s="344"/>
    </row>
    <row r="8" spans="1:15" ht="12.75" customHeight="1">
      <c r="A8" s="11"/>
      <c r="B8" s="186"/>
      <c r="C8" s="554" t="s">
        <v>925</v>
      </c>
      <c r="D8" s="554"/>
      <c r="E8" s="16"/>
      <c r="F8" s="8"/>
      <c r="G8" s="342"/>
      <c r="H8" s="343"/>
      <c r="I8" s="344"/>
    </row>
    <row r="9" spans="1:15" ht="15.75">
      <c r="A9" s="11" t="s">
        <v>926</v>
      </c>
      <c r="B9" s="17"/>
      <c r="C9" s="17" t="s">
        <v>927</v>
      </c>
      <c r="D9" s="17" t="s">
        <v>928</v>
      </c>
      <c r="E9" s="345" t="s">
        <v>586</v>
      </c>
      <c r="F9" s="48" t="s">
        <v>929</v>
      </c>
      <c r="G9" s="346"/>
      <c r="H9" s="347"/>
      <c r="I9" s="348"/>
    </row>
    <row r="10" spans="1:15" ht="14.1" customHeight="1">
      <c r="A10" s="554" t="s">
        <v>930</v>
      </c>
      <c r="B10" s="554"/>
      <c r="C10" s="345" t="s">
        <v>931</v>
      </c>
      <c r="D10" s="345" t="s">
        <v>932</v>
      </c>
      <c r="G10" s="349"/>
      <c r="H10" s="350"/>
      <c r="I10" s="351"/>
    </row>
    <row r="11" spans="1:15" ht="14.1" customHeight="1">
      <c r="B11" s="345"/>
      <c r="C11" s="345" t="s">
        <v>933</v>
      </c>
      <c r="D11" s="15" t="s">
        <v>582</v>
      </c>
      <c r="E11" s="17"/>
      <c r="F11" s="8"/>
      <c r="H11" s="352"/>
    </row>
    <row r="12" spans="1:15" ht="8.1" customHeight="1">
      <c r="A12" s="14"/>
      <c r="C12" s="345"/>
      <c r="D12" s="15"/>
      <c r="E12" s="353"/>
      <c r="H12" s="354"/>
    </row>
    <row r="13" spans="1:15" ht="13.5" customHeight="1">
      <c r="A13" s="321"/>
      <c r="B13" s="252"/>
      <c r="C13" s="252"/>
      <c r="D13" s="158"/>
      <c r="E13" s="252"/>
      <c r="F13" s="87"/>
      <c r="H13" s="355"/>
    </row>
    <row r="14" spans="1:15" ht="17.100000000000001" customHeight="1">
      <c r="A14" s="112" t="s">
        <v>323</v>
      </c>
      <c r="B14" s="356">
        <f>SUM(B15:B22)</f>
        <v>158189</v>
      </c>
      <c r="C14" s="356">
        <f>SUM(C15:C22)</f>
        <v>20376.493999999999</v>
      </c>
      <c r="D14" s="356">
        <f>SUM(D15:D22)</f>
        <v>119831</v>
      </c>
      <c r="E14" s="356">
        <f>SUM(E15:E22)</f>
        <v>167934</v>
      </c>
      <c r="F14" s="357" t="s">
        <v>934</v>
      </c>
      <c r="H14" s="354"/>
      <c r="K14" s="6"/>
      <c r="L14" s="81"/>
      <c r="M14" s="81"/>
      <c r="N14" s="81"/>
      <c r="O14" s="7"/>
    </row>
    <row r="15" spans="1:15" ht="17.100000000000001" customHeight="1">
      <c r="A15" s="116" t="s">
        <v>325</v>
      </c>
      <c r="B15" s="442">
        <v>70094</v>
      </c>
      <c r="C15" s="442">
        <v>7255.72</v>
      </c>
      <c r="D15" s="359" t="s">
        <v>177</v>
      </c>
      <c r="E15" s="442">
        <v>15160</v>
      </c>
      <c r="F15" s="360" t="s">
        <v>935</v>
      </c>
      <c r="H15" s="354"/>
      <c r="K15" s="14"/>
      <c r="N15" s="239"/>
      <c r="O15" s="8"/>
    </row>
    <row r="16" spans="1:15" ht="17.100000000000001" customHeight="1">
      <c r="A16" s="121" t="s">
        <v>327</v>
      </c>
      <c r="B16" s="442">
        <v>28059</v>
      </c>
      <c r="C16" s="442">
        <v>3041.9079999999999</v>
      </c>
      <c r="D16" s="359" t="s">
        <v>177</v>
      </c>
      <c r="E16" s="442">
        <v>4320</v>
      </c>
      <c r="F16" s="361" t="s">
        <v>936</v>
      </c>
      <c r="H16" s="354"/>
      <c r="K16" s="9"/>
      <c r="O16" s="10"/>
    </row>
    <row r="17" spans="1:256" s="318" customFormat="1" ht="17.100000000000001" customHeight="1">
      <c r="A17" s="129" t="s">
        <v>937</v>
      </c>
      <c r="B17" s="442">
        <v>7393</v>
      </c>
      <c r="C17" s="442">
        <v>2918.3679999999999</v>
      </c>
      <c r="D17" s="442">
        <v>212</v>
      </c>
      <c r="E17" s="442">
        <v>71996</v>
      </c>
      <c r="F17" s="361" t="s">
        <v>938</v>
      </c>
      <c r="G17" s="17"/>
      <c r="H17" s="362"/>
      <c r="I17" s="17"/>
      <c r="K17" s="5"/>
      <c r="L17" s="5"/>
      <c r="M17" s="5"/>
      <c r="N17" s="5"/>
      <c r="O17" s="10"/>
      <c r="IU17" s="17"/>
      <c r="IV17" s="17"/>
    </row>
    <row r="18" spans="1:256" ht="17.100000000000001" customHeight="1">
      <c r="A18" s="121" t="s">
        <v>329</v>
      </c>
      <c r="B18" s="442">
        <v>16278</v>
      </c>
      <c r="C18" s="442">
        <v>1675.498</v>
      </c>
      <c r="D18" s="442">
        <v>11543</v>
      </c>
      <c r="E18" s="442">
        <v>20241</v>
      </c>
      <c r="F18" s="363" t="s">
        <v>742</v>
      </c>
      <c r="H18" s="354"/>
      <c r="N18" s="152"/>
      <c r="O18" s="8"/>
    </row>
    <row r="19" spans="1:256" ht="17.100000000000001" customHeight="1">
      <c r="A19" s="121" t="s">
        <v>939</v>
      </c>
      <c r="B19" s="442">
        <v>29296</v>
      </c>
      <c r="C19" s="442">
        <v>3296</v>
      </c>
      <c r="D19" s="359" t="s">
        <v>177</v>
      </c>
      <c r="E19" s="442">
        <v>3505</v>
      </c>
      <c r="F19" s="363" t="s">
        <v>940</v>
      </c>
      <c r="H19" s="352"/>
      <c r="K19" s="11"/>
      <c r="L19" s="364"/>
      <c r="M19" s="365"/>
      <c r="N19" s="366"/>
      <c r="O19" s="48"/>
    </row>
    <row r="20" spans="1:256" ht="17.100000000000001" customHeight="1">
      <c r="A20" s="121" t="s">
        <v>331</v>
      </c>
      <c r="B20" s="442">
        <v>1953</v>
      </c>
      <c r="C20" s="442">
        <v>1505</v>
      </c>
      <c r="D20" s="442">
        <v>75414</v>
      </c>
      <c r="E20" s="442">
        <v>27913</v>
      </c>
      <c r="F20" s="363" t="s">
        <v>941</v>
      </c>
      <c r="H20" s="354"/>
      <c r="K20" s="14"/>
      <c r="L20" s="80"/>
      <c r="M20" s="80"/>
      <c r="N20" s="80"/>
      <c r="O20" s="14"/>
    </row>
    <row r="21" spans="1:256" ht="17.100000000000001" customHeight="1">
      <c r="A21" s="121" t="s">
        <v>332</v>
      </c>
      <c r="B21" s="442">
        <v>5116</v>
      </c>
      <c r="C21" s="442">
        <v>652</v>
      </c>
      <c r="D21" s="442">
        <v>24</v>
      </c>
      <c r="E21" s="442">
        <v>18327</v>
      </c>
      <c r="F21" s="361" t="s">
        <v>752</v>
      </c>
      <c r="H21" s="354"/>
      <c r="K21" s="112"/>
      <c r="L21" s="83"/>
      <c r="M21" s="83"/>
      <c r="N21" s="83"/>
      <c r="O21" s="16"/>
    </row>
    <row r="22" spans="1:256" ht="17.100000000000001" customHeight="1">
      <c r="A22" s="121" t="s">
        <v>942</v>
      </c>
      <c r="B22" s="443" t="s">
        <v>177</v>
      </c>
      <c r="C22" s="442">
        <v>32</v>
      </c>
      <c r="D22" s="442">
        <v>32638</v>
      </c>
      <c r="E22" s="442">
        <v>6472</v>
      </c>
      <c r="F22" s="367" t="s">
        <v>943</v>
      </c>
      <c r="H22" s="354"/>
      <c r="K22" s="116"/>
      <c r="L22" s="172"/>
      <c r="M22" s="172"/>
      <c r="N22" s="172"/>
      <c r="O22" s="44"/>
    </row>
    <row r="23" spans="1:256" ht="17.100000000000001" customHeight="1">
      <c r="A23" s="112" t="s">
        <v>333</v>
      </c>
      <c r="B23" s="356">
        <f>SUM(B24:B31)</f>
        <v>394754</v>
      </c>
      <c r="C23" s="356">
        <f>SUM(C24:C31)</f>
        <v>41347.226999999999</v>
      </c>
      <c r="D23" s="356">
        <f>SUM(D24:D31)</f>
        <v>15301.448</v>
      </c>
      <c r="E23" s="356">
        <f>SUM(E24:E31)</f>
        <v>95269</v>
      </c>
      <c r="F23" s="357" t="s">
        <v>334</v>
      </c>
      <c r="H23" s="362"/>
      <c r="K23" s="121"/>
      <c r="L23" s="172"/>
      <c r="M23" s="172"/>
      <c r="N23" s="172"/>
      <c r="O23" s="44"/>
    </row>
    <row r="24" spans="1:256" ht="17.100000000000001" customHeight="1">
      <c r="A24" s="121" t="s">
        <v>774</v>
      </c>
      <c r="B24" s="442">
        <v>104084</v>
      </c>
      <c r="C24" s="359">
        <v>10838.343000000001</v>
      </c>
      <c r="D24" s="515">
        <v>0</v>
      </c>
      <c r="E24" s="497">
        <v>24039</v>
      </c>
      <c r="F24" s="367" t="s">
        <v>944</v>
      </c>
      <c r="H24" s="368"/>
      <c r="K24" s="121"/>
      <c r="L24" s="172"/>
      <c r="M24" s="172"/>
      <c r="N24" s="172"/>
      <c r="O24" s="44"/>
    </row>
    <row r="25" spans="1:256" ht="17.100000000000001" customHeight="1">
      <c r="A25" s="121" t="s">
        <v>945</v>
      </c>
      <c r="B25" s="442">
        <v>20502</v>
      </c>
      <c r="C25" s="359">
        <v>1792.886</v>
      </c>
      <c r="D25" s="515">
        <v>0</v>
      </c>
      <c r="E25" s="497">
        <v>197</v>
      </c>
      <c r="F25" s="367" t="s">
        <v>946</v>
      </c>
      <c r="H25" s="368"/>
      <c r="K25" s="121"/>
      <c r="L25" s="172"/>
      <c r="M25" s="172"/>
      <c r="N25" s="172"/>
      <c r="O25" s="44"/>
    </row>
    <row r="26" spans="1:256" ht="17.100000000000001" customHeight="1">
      <c r="A26" s="121" t="s">
        <v>335</v>
      </c>
      <c r="B26" s="442">
        <v>21723</v>
      </c>
      <c r="C26" s="359">
        <v>1996.47</v>
      </c>
      <c r="D26" s="515">
        <v>0</v>
      </c>
      <c r="E26" s="497">
        <v>3119</v>
      </c>
      <c r="F26" s="367" t="s">
        <v>947</v>
      </c>
      <c r="H26" s="368"/>
      <c r="K26" s="121"/>
      <c r="L26" s="172"/>
      <c r="M26" s="172"/>
      <c r="N26" s="172"/>
      <c r="O26" s="44"/>
    </row>
    <row r="27" spans="1:256" ht="17.100000000000001" customHeight="1">
      <c r="A27" s="121" t="s">
        <v>948</v>
      </c>
      <c r="B27" s="442">
        <v>21432</v>
      </c>
      <c r="C27" s="443">
        <v>2575.5830000000001</v>
      </c>
      <c r="D27" s="515">
        <v>0</v>
      </c>
      <c r="E27" s="497">
        <v>3788</v>
      </c>
      <c r="F27" s="361" t="s">
        <v>949</v>
      </c>
      <c r="H27" s="368"/>
      <c r="K27" s="112"/>
      <c r="L27" s="91"/>
      <c r="M27" s="91"/>
      <c r="N27" s="91"/>
      <c r="O27" s="16"/>
    </row>
    <row r="28" spans="1:256" ht="17.100000000000001" customHeight="1">
      <c r="A28" s="128" t="s">
        <v>337</v>
      </c>
      <c r="B28" s="442">
        <v>21176</v>
      </c>
      <c r="C28" s="443">
        <v>2350.2399999999998</v>
      </c>
      <c r="D28" s="515">
        <v>0</v>
      </c>
      <c r="E28" s="497">
        <v>3263</v>
      </c>
      <c r="F28" s="363" t="s">
        <v>950</v>
      </c>
      <c r="H28" s="352"/>
      <c r="K28" s="369"/>
      <c r="L28" s="172"/>
      <c r="M28" s="172"/>
      <c r="N28" s="172"/>
      <c r="O28" s="44"/>
    </row>
    <row r="29" spans="1:256" s="318" customFormat="1" ht="17.100000000000001" customHeight="1">
      <c r="A29" s="128" t="s">
        <v>339</v>
      </c>
      <c r="B29" s="442">
        <v>147982</v>
      </c>
      <c r="C29" s="359">
        <v>15087.040999999999</v>
      </c>
      <c r="D29" s="515">
        <v>0</v>
      </c>
      <c r="E29" s="497">
        <v>30836</v>
      </c>
      <c r="F29" s="363" t="s">
        <v>769</v>
      </c>
      <c r="G29" s="17"/>
      <c r="H29" s="368"/>
      <c r="I29" s="17"/>
      <c r="K29" s="121"/>
      <c r="L29" s="172"/>
      <c r="M29" s="172"/>
      <c r="N29" s="172"/>
      <c r="O29" s="44"/>
      <c r="IU29" s="17"/>
      <c r="IV29" s="17"/>
    </row>
    <row r="30" spans="1:256" ht="17.100000000000001" customHeight="1">
      <c r="A30" s="128" t="s">
        <v>341</v>
      </c>
      <c r="B30" s="442">
        <v>8475</v>
      </c>
      <c r="C30" s="442">
        <v>1359.2370000000001</v>
      </c>
      <c r="D30" s="442">
        <v>7825.683</v>
      </c>
      <c r="E30" s="497">
        <v>9608</v>
      </c>
      <c r="F30" s="363" t="s">
        <v>951</v>
      </c>
      <c r="H30" s="368"/>
      <c r="K30" s="128"/>
      <c r="L30" s="172"/>
      <c r="M30" s="172"/>
      <c r="N30" s="172"/>
      <c r="O30" s="44"/>
    </row>
    <row r="31" spans="1:256" ht="17.100000000000001" customHeight="1">
      <c r="A31" s="128" t="s">
        <v>952</v>
      </c>
      <c r="B31" s="442">
        <v>49380</v>
      </c>
      <c r="C31" s="442">
        <v>5347.4269999999997</v>
      </c>
      <c r="D31" s="442">
        <v>7475.7650000000003</v>
      </c>
      <c r="E31" s="497">
        <v>20419</v>
      </c>
      <c r="F31" s="363" t="s">
        <v>953</v>
      </c>
      <c r="H31" s="368"/>
      <c r="K31" s="128"/>
      <c r="L31" s="172"/>
      <c r="M31" s="172"/>
      <c r="N31" s="172"/>
      <c r="O31" s="44"/>
    </row>
    <row r="32" spans="1:256" ht="17.100000000000001" customHeight="1">
      <c r="A32" s="112" t="s">
        <v>343</v>
      </c>
      <c r="B32" s="356">
        <f>SUM(B33:B41)</f>
        <v>223405</v>
      </c>
      <c r="C32" s="356">
        <f>SUM(C33:C41)</f>
        <v>30029</v>
      </c>
      <c r="D32" s="356">
        <f>SUM(D33:D41)</f>
        <v>95302</v>
      </c>
      <c r="E32" s="356">
        <f>SUM(E33:E41)</f>
        <v>154999</v>
      </c>
      <c r="F32" s="357" t="s">
        <v>778</v>
      </c>
      <c r="H32" s="354"/>
      <c r="K32" s="128"/>
      <c r="L32" s="172"/>
      <c r="M32" s="172"/>
      <c r="N32" s="172"/>
      <c r="O32" s="44"/>
    </row>
    <row r="33" spans="1:256" ht="17.100000000000001" customHeight="1">
      <c r="A33" s="128" t="s">
        <v>345</v>
      </c>
      <c r="B33" s="442">
        <v>26254</v>
      </c>
      <c r="C33" s="442">
        <v>2787</v>
      </c>
      <c r="D33" s="442">
        <v>2016</v>
      </c>
      <c r="E33" s="358">
        <v>3238</v>
      </c>
      <c r="F33" s="363" t="s">
        <v>954</v>
      </c>
      <c r="H33" s="355"/>
      <c r="K33" s="112"/>
      <c r="L33" s="91"/>
      <c r="M33" s="91"/>
      <c r="N33" s="91"/>
      <c r="O33" s="16"/>
    </row>
    <row r="34" spans="1:256" ht="17.100000000000001" customHeight="1">
      <c r="A34" s="128" t="s">
        <v>347</v>
      </c>
      <c r="B34" s="442">
        <v>27244</v>
      </c>
      <c r="C34" s="442">
        <v>2628</v>
      </c>
      <c r="D34" s="443" t="s">
        <v>177</v>
      </c>
      <c r="E34" s="358">
        <v>4045</v>
      </c>
      <c r="F34" s="370" t="s">
        <v>955</v>
      </c>
      <c r="H34" s="368"/>
      <c r="K34" s="128"/>
      <c r="L34" s="172"/>
      <c r="M34" s="172"/>
      <c r="N34" s="172"/>
      <c r="O34" s="44"/>
    </row>
    <row r="35" spans="1:256" ht="17.100000000000001" customHeight="1">
      <c r="A35" s="128" t="s">
        <v>349</v>
      </c>
      <c r="B35" s="442">
        <v>39008</v>
      </c>
      <c r="C35" s="442">
        <v>4569</v>
      </c>
      <c r="D35" s="442">
        <v>43424</v>
      </c>
      <c r="E35" s="358">
        <v>40977</v>
      </c>
      <c r="F35" s="363" t="s">
        <v>956</v>
      </c>
      <c r="H35" s="368"/>
      <c r="K35" s="128"/>
      <c r="L35" s="172"/>
      <c r="M35" s="172"/>
      <c r="N35" s="172"/>
      <c r="O35" s="44"/>
    </row>
    <row r="36" spans="1:256" ht="17.100000000000001" customHeight="1">
      <c r="A36" s="121" t="s">
        <v>351</v>
      </c>
      <c r="B36" s="443" t="s">
        <v>177</v>
      </c>
      <c r="C36" s="443" t="s">
        <v>177</v>
      </c>
      <c r="D36" s="442">
        <v>24179</v>
      </c>
      <c r="E36" s="358">
        <v>38136</v>
      </c>
      <c r="F36" s="363" t="s">
        <v>783</v>
      </c>
      <c r="H36" s="368"/>
      <c r="K36" s="128"/>
      <c r="L36" s="172"/>
      <c r="M36" s="172"/>
      <c r="N36" s="172"/>
      <c r="O36" s="44"/>
    </row>
    <row r="37" spans="1:256" ht="17.25" customHeight="1">
      <c r="A37" s="129" t="s">
        <v>353</v>
      </c>
      <c r="B37" s="442">
        <v>33422</v>
      </c>
      <c r="C37" s="442">
        <v>4181</v>
      </c>
      <c r="D37" s="443" t="s">
        <v>177</v>
      </c>
      <c r="E37" s="358">
        <v>6631</v>
      </c>
      <c r="F37" s="361" t="s">
        <v>1195</v>
      </c>
      <c r="H37" s="362"/>
      <c r="K37" s="121"/>
      <c r="L37" s="172"/>
      <c r="M37" s="172"/>
      <c r="N37" s="172"/>
      <c r="O37" s="44"/>
    </row>
    <row r="38" spans="1:256" ht="17.100000000000001" customHeight="1">
      <c r="A38" s="128" t="s">
        <v>354</v>
      </c>
      <c r="B38" s="442">
        <v>25818</v>
      </c>
      <c r="C38" s="442">
        <v>3246</v>
      </c>
      <c r="D38" s="442">
        <v>4550</v>
      </c>
      <c r="E38" s="358">
        <v>9267</v>
      </c>
      <c r="F38" s="367" t="s">
        <v>957</v>
      </c>
      <c r="H38" s="352"/>
      <c r="K38" s="129"/>
      <c r="L38" s="172"/>
      <c r="M38" s="172"/>
      <c r="N38" s="172"/>
      <c r="O38" s="44"/>
    </row>
    <row r="39" spans="1:256" ht="17.100000000000001" customHeight="1">
      <c r="A39" s="128" t="s">
        <v>356</v>
      </c>
      <c r="B39" s="442">
        <v>34579</v>
      </c>
      <c r="C39" s="442">
        <v>5044</v>
      </c>
      <c r="D39" s="442">
        <v>17331</v>
      </c>
      <c r="E39" s="358">
        <v>37685</v>
      </c>
      <c r="F39" s="367" t="s">
        <v>958</v>
      </c>
      <c r="H39" s="368"/>
      <c r="K39" s="128"/>
      <c r="L39" s="172"/>
      <c r="M39" s="172"/>
      <c r="N39" s="172"/>
      <c r="O39" s="44"/>
    </row>
    <row r="40" spans="1:256" ht="17.100000000000001" customHeight="1">
      <c r="A40" s="128" t="s">
        <v>358</v>
      </c>
      <c r="B40" s="442">
        <v>31627</v>
      </c>
      <c r="C40" s="442">
        <v>3983</v>
      </c>
      <c r="D40" s="442">
        <v>3802</v>
      </c>
      <c r="E40" s="358">
        <v>11967</v>
      </c>
      <c r="F40" s="367" t="s">
        <v>786</v>
      </c>
      <c r="H40" s="368"/>
      <c r="K40" s="128"/>
      <c r="L40" s="172"/>
      <c r="M40" s="172"/>
      <c r="N40" s="172"/>
      <c r="O40" s="44"/>
    </row>
    <row r="41" spans="1:256" s="318" customFormat="1" ht="17.100000000000001" customHeight="1">
      <c r="A41" s="121" t="s">
        <v>360</v>
      </c>
      <c r="B41" s="442">
        <v>5453</v>
      </c>
      <c r="C41" s="442">
        <v>3591</v>
      </c>
      <c r="D41" s="443" t="s">
        <v>177</v>
      </c>
      <c r="E41" s="358">
        <v>3053</v>
      </c>
      <c r="F41" s="361" t="s">
        <v>959</v>
      </c>
      <c r="G41" s="17"/>
      <c r="H41" s="368"/>
      <c r="I41" s="17"/>
      <c r="K41" s="128"/>
      <c r="L41" s="172"/>
      <c r="M41" s="172"/>
      <c r="N41" s="172"/>
      <c r="O41" s="44"/>
      <c r="IU41" s="17"/>
      <c r="IV41" s="17"/>
    </row>
    <row r="42" spans="1:256" s="318" customFormat="1" ht="17.100000000000001" customHeight="1">
      <c r="A42" s="112" t="s">
        <v>362</v>
      </c>
      <c r="B42" s="356">
        <f>SUM(B43:B49)</f>
        <v>318547</v>
      </c>
      <c r="C42" s="356">
        <f>SUM(C43:C49)</f>
        <v>38382.767000000007</v>
      </c>
      <c r="D42" s="356">
        <f>SUM(D43:D49)</f>
        <v>233949</v>
      </c>
      <c r="E42" s="356">
        <f>SUM(E43:E49)</f>
        <v>329800</v>
      </c>
      <c r="F42" s="357" t="s">
        <v>363</v>
      </c>
      <c r="G42" s="17"/>
      <c r="H42" s="355"/>
      <c r="I42" s="17"/>
      <c r="K42" s="121"/>
      <c r="L42" s="172"/>
      <c r="M42" s="172"/>
      <c r="N42" s="172"/>
      <c r="O42" s="44"/>
      <c r="IU42" s="17"/>
      <c r="IV42" s="17"/>
    </row>
    <row r="43" spans="1:256" s="318" customFormat="1" ht="17.100000000000001" customHeight="1">
      <c r="A43" s="128" t="s">
        <v>364</v>
      </c>
      <c r="B43" s="442">
        <v>35559</v>
      </c>
      <c r="C43" s="442">
        <v>5320.3450000000003</v>
      </c>
      <c r="D43" s="442">
        <v>16385</v>
      </c>
      <c r="E43" s="442">
        <v>35735</v>
      </c>
      <c r="F43" s="367" t="s">
        <v>960</v>
      </c>
      <c r="G43" s="17"/>
      <c r="H43" s="368"/>
      <c r="I43" s="17"/>
      <c r="K43" s="112"/>
      <c r="L43" s="91"/>
      <c r="M43" s="91"/>
      <c r="N43" s="91"/>
      <c r="O43" s="16"/>
      <c r="IU43" s="17"/>
      <c r="IV43" s="17"/>
    </row>
    <row r="44" spans="1:256" s="318" customFormat="1" ht="17.100000000000001" customHeight="1">
      <c r="A44" s="128" t="s">
        <v>366</v>
      </c>
      <c r="B44" s="442">
        <v>109559</v>
      </c>
      <c r="C44" s="442">
        <v>11537.945</v>
      </c>
      <c r="D44" s="443" t="s">
        <v>177</v>
      </c>
      <c r="E44" s="442">
        <v>16921</v>
      </c>
      <c r="F44" s="367" t="s">
        <v>825</v>
      </c>
      <c r="G44" s="17"/>
      <c r="H44" s="368"/>
      <c r="I44" s="17"/>
      <c r="K44" s="128"/>
      <c r="L44" s="172"/>
      <c r="M44" s="172"/>
      <c r="N44" s="172"/>
      <c r="O44" s="44"/>
      <c r="IU44" s="17"/>
      <c r="IV44" s="17"/>
    </row>
    <row r="45" spans="1:256" s="318" customFormat="1" ht="17.100000000000001" customHeight="1">
      <c r="A45" s="128" t="s">
        <v>368</v>
      </c>
      <c r="B45" s="443" t="s">
        <v>177</v>
      </c>
      <c r="C45" s="442">
        <v>1496.6079999999999</v>
      </c>
      <c r="D45" s="442">
        <v>217564</v>
      </c>
      <c r="E45" s="442">
        <v>194933</v>
      </c>
      <c r="F45" s="367" t="s">
        <v>808</v>
      </c>
      <c r="G45" s="17"/>
      <c r="H45" s="368"/>
      <c r="I45" s="17"/>
      <c r="K45" s="128"/>
      <c r="L45" s="172"/>
      <c r="M45" s="172"/>
      <c r="N45" s="172"/>
      <c r="O45" s="44"/>
      <c r="IU45" s="17"/>
      <c r="IV45" s="17"/>
    </row>
    <row r="46" spans="1:256" s="318" customFormat="1" ht="17.100000000000001" customHeight="1">
      <c r="A46" s="129" t="s">
        <v>370</v>
      </c>
      <c r="B46" s="442">
        <v>235</v>
      </c>
      <c r="C46" s="442">
        <v>554.66</v>
      </c>
      <c r="D46" s="443" t="s">
        <v>177</v>
      </c>
      <c r="E46" s="443" t="s">
        <v>177</v>
      </c>
      <c r="F46" s="361" t="s">
        <v>961</v>
      </c>
      <c r="G46" s="17"/>
      <c r="H46" s="352"/>
      <c r="I46" s="17"/>
      <c r="K46" s="128"/>
      <c r="L46" s="172"/>
      <c r="M46" s="172"/>
      <c r="N46" s="172"/>
      <c r="O46" s="44"/>
      <c r="IU46" s="17"/>
      <c r="IV46" s="17"/>
    </row>
    <row r="47" spans="1:256" ht="17.100000000000001" customHeight="1">
      <c r="A47" s="128" t="s">
        <v>372</v>
      </c>
      <c r="B47" s="442">
        <v>74416</v>
      </c>
      <c r="C47" s="442">
        <v>8521.0830000000005</v>
      </c>
      <c r="D47" s="443" t="s">
        <v>177</v>
      </c>
      <c r="E47" s="442">
        <v>19948</v>
      </c>
      <c r="F47" s="363" t="s">
        <v>962</v>
      </c>
      <c r="H47" s="368"/>
      <c r="K47" s="129"/>
      <c r="L47" s="172"/>
      <c r="M47" s="172"/>
      <c r="N47" s="172"/>
      <c r="O47" s="19"/>
    </row>
    <row r="48" spans="1:256" ht="17.100000000000001" customHeight="1">
      <c r="A48" s="128" t="s">
        <v>963</v>
      </c>
      <c r="B48" s="442">
        <v>51410</v>
      </c>
      <c r="C48" s="442">
        <v>5293.4139999999998</v>
      </c>
      <c r="D48" s="443" t="s">
        <v>177</v>
      </c>
      <c r="E48" s="442">
        <v>9429</v>
      </c>
      <c r="F48" s="363" t="s">
        <v>964</v>
      </c>
      <c r="H48" s="368"/>
      <c r="K48" s="128"/>
      <c r="L48" s="172"/>
      <c r="M48" s="172"/>
      <c r="N48" s="172"/>
      <c r="O48" s="44"/>
    </row>
    <row r="49" spans="1:15" ht="17.100000000000001" customHeight="1">
      <c r="A49" s="128" t="s">
        <v>374</v>
      </c>
      <c r="B49" s="442">
        <v>47368</v>
      </c>
      <c r="C49" s="442">
        <v>5658.7120000000004</v>
      </c>
      <c r="D49" s="443" t="s">
        <v>177</v>
      </c>
      <c r="E49" s="442">
        <v>52834</v>
      </c>
      <c r="F49" s="363" t="s">
        <v>965</v>
      </c>
      <c r="H49" s="355"/>
      <c r="K49" s="128"/>
      <c r="L49" s="172"/>
      <c r="M49" s="172"/>
      <c r="N49" s="172"/>
      <c r="O49" s="44"/>
    </row>
    <row r="50" spans="1:15" ht="17.100000000000001" customHeight="1">
      <c r="A50" s="112" t="s">
        <v>376</v>
      </c>
      <c r="B50" s="356">
        <f>SUM(B51:B55)</f>
        <v>298945</v>
      </c>
      <c r="C50" s="356">
        <f>SUM(C51:C55)</f>
        <v>68801.060000000012</v>
      </c>
      <c r="D50" s="356">
        <f>SUM(D51:D55)</f>
        <v>19735.768</v>
      </c>
      <c r="E50" s="356">
        <f>SUM(E51:E55)</f>
        <v>115623</v>
      </c>
      <c r="F50" s="357" t="s">
        <v>830</v>
      </c>
      <c r="H50" s="368"/>
      <c r="K50" s="112"/>
      <c r="L50" s="91"/>
      <c r="M50" s="91"/>
      <c r="N50" s="91"/>
      <c r="O50" s="16"/>
    </row>
    <row r="51" spans="1:15" ht="17.100000000000001" customHeight="1">
      <c r="A51" s="128" t="s">
        <v>378</v>
      </c>
      <c r="B51" s="442">
        <v>41521</v>
      </c>
      <c r="C51" s="442">
        <v>4625.01</v>
      </c>
      <c r="D51" s="443" t="s">
        <v>177</v>
      </c>
      <c r="E51" s="442">
        <v>8657</v>
      </c>
      <c r="F51" s="363" t="s">
        <v>966</v>
      </c>
      <c r="H51" s="368"/>
      <c r="K51" s="128"/>
      <c r="L51" s="172"/>
      <c r="M51" s="172"/>
      <c r="N51" s="172"/>
      <c r="O51" s="44"/>
    </row>
    <row r="52" spans="1:15" ht="17.100000000000001" customHeight="1">
      <c r="A52" s="128" t="s">
        <v>380</v>
      </c>
      <c r="B52" s="442">
        <v>35653</v>
      </c>
      <c r="C52" s="442">
        <v>40990.072</v>
      </c>
      <c r="D52" s="442">
        <v>13226.23</v>
      </c>
      <c r="E52" s="442">
        <v>70234</v>
      </c>
      <c r="F52" s="363" t="s">
        <v>834</v>
      </c>
      <c r="H52" s="371"/>
      <c r="K52" s="128"/>
      <c r="L52" s="172"/>
      <c r="M52" s="172"/>
      <c r="N52" s="172"/>
      <c r="O52" s="44"/>
    </row>
    <row r="53" spans="1:15" ht="17.100000000000001" customHeight="1">
      <c r="A53" s="129" t="s">
        <v>967</v>
      </c>
      <c r="B53" s="442">
        <v>24673</v>
      </c>
      <c r="C53" s="442">
        <v>2524.7109999999998</v>
      </c>
      <c r="D53" s="442">
        <v>6509.5379999999996</v>
      </c>
      <c r="E53" s="442">
        <v>18409</v>
      </c>
      <c r="F53" s="361" t="s">
        <v>968</v>
      </c>
      <c r="H53" s="368"/>
      <c r="K53" s="128"/>
      <c r="L53" s="172"/>
      <c r="M53" s="172"/>
      <c r="N53" s="172"/>
      <c r="O53" s="44"/>
    </row>
    <row r="54" spans="1:15" ht="17.100000000000001" customHeight="1">
      <c r="A54" s="128" t="s">
        <v>382</v>
      </c>
      <c r="B54" s="442">
        <v>79064</v>
      </c>
      <c r="C54" s="442">
        <v>6999.6689999999999</v>
      </c>
      <c r="D54" s="443" t="s">
        <v>177</v>
      </c>
      <c r="E54" s="442">
        <v>11090</v>
      </c>
      <c r="F54" s="363" t="s">
        <v>969</v>
      </c>
      <c r="H54" s="368"/>
      <c r="K54" s="128"/>
      <c r="L54" s="172"/>
      <c r="M54" s="172"/>
      <c r="N54" s="172"/>
      <c r="O54" s="44"/>
    </row>
    <row r="55" spans="1:15" ht="17.100000000000001" customHeight="1">
      <c r="A55" s="128" t="s">
        <v>384</v>
      </c>
      <c r="B55" s="442">
        <v>118034</v>
      </c>
      <c r="C55" s="442">
        <v>13661.598</v>
      </c>
      <c r="D55" s="443" t="s">
        <v>177</v>
      </c>
      <c r="E55" s="442">
        <v>7233</v>
      </c>
      <c r="F55" s="363" t="s">
        <v>970</v>
      </c>
      <c r="H55" s="368"/>
      <c r="K55" s="89"/>
      <c r="L55" s="80"/>
      <c r="M55" s="80"/>
      <c r="N55" s="372"/>
      <c r="O55" s="80"/>
    </row>
    <row r="56" spans="1:15" ht="13.5" customHeight="1">
      <c r="F56" s="14"/>
      <c r="H56" s="373"/>
      <c r="K56" s="89"/>
      <c r="L56" s="80"/>
      <c r="M56" s="80"/>
      <c r="N56" s="372"/>
      <c r="O56" s="80"/>
    </row>
    <row r="57" spans="1:15" ht="13.5" customHeight="1">
      <c r="F57" s="14"/>
      <c r="H57" s="373"/>
      <c r="K57" s="89"/>
      <c r="L57" s="80"/>
      <c r="M57" s="80"/>
      <c r="N57" s="372"/>
      <c r="O57" s="80"/>
    </row>
    <row r="58" spans="1:15" ht="13.5" customHeight="1">
      <c r="H58" s="368"/>
      <c r="K58" s="89"/>
      <c r="L58" s="80"/>
      <c r="M58" s="80"/>
      <c r="N58" s="372"/>
      <c r="O58" s="80"/>
    </row>
    <row r="59" spans="1:15" ht="13.5" customHeight="1">
      <c r="H59" s="368"/>
      <c r="K59" s="89"/>
      <c r="L59" s="80"/>
      <c r="M59" s="80"/>
      <c r="N59" s="372"/>
      <c r="O59" s="80"/>
    </row>
    <row r="60" spans="1:15" ht="13.5" customHeight="1">
      <c r="H60" s="368"/>
      <c r="K60" s="89"/>
      <c r="L60" s="80"/>
      <c r="M60" s="80"/>
      <c r="N60" s="372"/>
      <c r="O60" s="80"/>
    </row>
    <row r="61" spans="1:15" ht="13.5" customHeight="1">
      <c r="H61" s="368"/>
      <c r="K61" s="89"/>
      <c r="L61" s="80"/>
      <c r="M61" s="80"/>
      <c r="N61" s="372"/>
      <c r="O61" s="80"/>
    </row>
    <row r="62" spans="1:15" ht="13.5" customHeight="1">
      <c r="H62" s="368"/>
      <c r="K62" s="89"/>
      <c r="L62" s="80"/>
      <c r="M62" s="80"/>
      <c r="N62" s="372"/>
      <c r="O62" s="80"/>
    </row>
    <row r="63" spans="1:15" ht="12.95" customHeight="1">
      <c r="H63" s="368"/>
      <c r="K63" s="89"/>
      <c r="L63" s="80"/>
      <c r="M63" s="80"/>
      <c r="N63" s="372"/>
      <c r="O63" s="80"/>
    </row>
    <row r="64" spans="1:15" ht="24.75" customHeight="1">
      <c r="A64" s="6" t="s">
        <v>696</v>
      </c>
      <c r="F64" s="149" t="s">
        <v>697</v>
      </c>
      <c r="H64" s="368"/>
      <c r="K64" s="89"/>
      <c r="L64" s="80"/>
      <c r="M64" s="80"/>
      <c r="N64" s="372"/>
      <c r="O64" s="80"/>
    </row>
    <row r="65" spans="1:15" ht="18.95" customHeight="1">
      <c r="H65" s="368"/>
      <c r="K65" s="89"/>
      <c r="L65" s="80"/>
      <c r="M65" s="80"/>
      <c r="N65" s="372"/>
      <c r="O65" s="80"/>
    </row>
    <row r="66" spans="1:15" ht="20.25" customHeight="1">
      <c r="A66" s="9" t="s">
        <v>918</v>
      </c>
      <c r="B66" s="85"/>
      <c r="C66" s="85"/>
      <c r="D66" s="553" t="s">
        <v>971</v>
      </c>
      <c r="E66" s="553"/>
      <c r="F66" s="553"/>
      <c r="H66" s="368"/>
      <c r="K66" s="89"/>
      <c r="L66" s="80"/>
      <c r="M66" s="80"/>
      <c r="N66" s="372"/>
      <c r="O66" s="80"/>
    </row>
    <row r="67" spans="1:15" ht="20.25" customHeight="1">
      <c r="A67" s="9" t="s">
        <v>920</v>
      </c>
      <c r="B67" s="85"/>
      <c r="C67" s="340"/>
      <c r="F67" s="279" t="s">
        <v>921</v>
      </c>
      <c r="H67" s="368"/>
      <c r="K67" s="89"/>
      <c r="L67" s="80"/>
      <c r="M67" s="80"/>
      <c r="N67" s="372"/>
      <c r="O67" s="80"/>
    </row>
    <row r="68" spans="1:15" ht="20.25" customHeight="1">
      <c r="A68" s="9" t="s">
        <v>972</v>
      </c>
      <c r="B68" s="85"/>
      <c r="C68" s="340"/>
      <c r="F68" s="279" t="s">
        <v>973</v>
      </c>
      <c r="H68" s="354"/>
      <c r="K68" s="89"/>
      <c r="L68" s="80"/>
      <c r="M68" s="80"/>
      <c r="N68" s="372"/>
      <c r="O68" s="80"/>
    </row>
    <row r="69" spans="1:15" ht="12.95" customHeight="1">
      <c r="B69" s="85"/>
      <c r="C69" s="340"/>
      <c r="F69" s="341" t="s">
        <v>582</v>
      </c>
      <c r="H69" s="371"/>
    </row>
    <row r="70" spans="1:15" ht="14.1" customHeight="1">
      <c r="A70" s="11" t="s">
        <v>1133</v>
      </c>
      <c r="B70" s="186" t="s">
        <v>924</v>
      </c>
      <c r="C70" s="554" t="s">
        <v>1031</v>
      </c>
      <c r="D70" s="554"/>
      <c r="E70" s="16" t="s">
        <v>587</v>
      </c>
      <c r="F70" s="8" t="s">
        <v>1134</v>
      </c>
      <c r="G70" s="342"/>
      <c r="H70" s="343"/>
      <c r="I70" s="344"/>
    </row>
    <row r="71" spans="1:15" ht="14.1" customHeight="1">
      <c r="A71" s="11"/>
      <c r="B71" s="186"/>
      <c r="C71" s="554" t="s">
        <v>1032</v>
      </c>
      <c r="D71" s="554"/>
      <c r="E71" s="16"/>
      <c r="F71" s="8"/>
      <c r="G71" s="342"/>
      <c r="H71" s="343"/>
      <c r="I71" s="344"/>
    </row>
    <row r="72" spans="1:15" ht="15.75">
      <c r="A72" s="11" t="s">
        <v>926</v>
      </c>
      <c r="B72" s="17"/>
      <c r="C72" s="17" t="s">
        <v>927</v>
      </c>
      <c r="D72" s="17" t="s">
        <v>928</v>
      </c>
      <c r="E72" s="345" t="s">
        <v>586</v>
      </c>
      <c r="F72" s="48" t="s">
        <v>929</v>
      </c>
      <c r="G72" s="346"/>
      <c r="H72" s="347"/>
      <c r="I72" s="348"/>
    </row>
    <row r="73" spans="1:15" ht="14.1" customHeight="1">
      <c r="A73" s="555" t="s">
        <v>930</v>
      </c>
      <c r="B73" s="555"/>
      <c r="C73" s="345" t="s">
        <v>931</v>
      </c>
      <c r="D73" s="345" t="s">
        <v>932</v>
      </c>
      <c r="G73" s="349"/>
      <c r="H73" s="350"/>
      <c r="I73" s="351"/>
    </row>
    <row r="74" spans="1:15" ht="14.1" customHeight="1">
      <c r="B74" s="345"/>
      <c r="C74" s="345" t="s">
        <v>974</v>
      </c>
      <c r="D74" s="15" t="s">
        <v>582</v>
      </c>
      <c r="E74" s="17"/>
      <c r="F74" s="8"/>
      <c r="H74" s="352"/>
    </row>
    <row r="75" spans="1:15" ht="14.1" customHeight="1">
      <c r="A75" s="14"/>
      <c r="E75" s="353" t="s">
        <v>582</v>
      </c>
      <c r="H75" s="374"/>
    </row>
    <row r="76" spans="1:15" ht="15.95" customHeight="1">
      <c r="A76" s="132" t="s">
        <v>389</v>
      </c>
      <c r="B76" s="356">
        <f>SUM(B77:B83)</f>
        <v>178874</v>
      </c>
      <c r="C76" s="356">
        <f>SUM(C77:C83)</f>
        <v>53379.224000000009</v>
      </c>
      <c r="D76" s="356">
        <f>SUM(D77:D83)</f>
        <v>95670.099999999991</v>
      </c>
      <c r="E76" s="356">
        <f>SUM(E77:E83)</f>
        <v>151056</v>
      </c>
      <c r="F76" s="357" t="s">
        <v>975</v>
      </c>
      <c r="H76" s="354"/>
    </row>
    <row r="77" spans="1:15" ht="15.95" customHeight="1">
      <c r="A77" s="128" t="s">
        <v>391</v>
      </c>
      <c r="B77" s="442">
        <v>56347</v>
      </c>
      <c r="C77" s="442">
        <v>8780.0740000000005</v>
      </c>
      <c r="D77" s="443" t="s">
        <v>177</v>
      </c>
      <c r="E77" s="497">
        <v>3415</v>
      </c>
      <c r="F77" s="363" t="s">
        <v>976</v>
      </c>
      <c r="H77" s="354"/>
    </row>
    <row r="78" spans="1:15" ht="15.95" customHeight="1">
      <c r="A78" s="128" t="s">
        <v>977</v>
      </c>
      <c r="B78" s="442">
        <v>60041</v>
      </c>
      <c r="C78" s="442">
        <v>8531.7369999999992</v>
      </c>
      <c r="D78" s="442">
        <v>173.30500000000001</v>
      </c>
      <c r="E78" s="497">
        <v>356</v>
      </c>
      <c r="F78" s="363" t="s">
        <v>978</v>
      </c>
      <c r="H78" s="354"/>
    </row>
    <row r="79" spans="1:15" ht="15.95" customHeight="1">
      <c r="A79" s="134" t="s">
        <v>395</v>
      </c>
      <c r="B79" s="442">
        <v>7704</v>
      </c>
      <c r="C79" s="442">
        <v>26873.661</v>
      </c>
      <c r="D79" s="442">
        <v>85325.971999999994</v>
      </c>
      <c r="E79" s="497">
        <v>140746</v>
      </c>
      <c r="F79" s="363" t="s">
        <v>979</v>
      </c>
      <c r="H79" s="354"/>
    </row>
    <row r="80" spans="1:15" ht="15.95" customHeight="1">
      <c r="A80" s="134" t="s">
        <v>980</v>
      </c>
      <c r="B80" s="442">
        <v>3005</v>
      </c>
      <c r="C80" s="442">
        <v>729.05</v>
      </c>
      <c r="D80" s="443" t="s">
        <v>177</v>
      </c>
      <c r="E80" s="497">
        <v>4281</v>
      </c>
      <c r="F80" s="363" t="s">
        <v>981</v>
      </c>
      <c r="H80" s="354"/>
    </row>
    <row r="81" spans="1:15" ht="15.95" customHeight="1">
      <c r="A81" s="134" t="s">
        <v>397</v>
      </c>
      <c r="B81" s="442">
        <v>10704</v>
      </c>
      <c r="C81" s="442">
        <v>964.52700000000004</v>
      </c>
      <c r="D81" s="443" t="s">
        <v>177</v>
      </c>
      <c r="E81" s="498" t="s">
        <v>177</v>
      </c>
      <c r="F81" s="363" t="s">
        <v>982</v>
      </c>
      <c r="H81" s="371"/>
    </row>
    <row r="82" spans="1:15" ht="15.95" customHeight="1">
      <c r="A82" s="128" t="s">
        <v>399</v>
      </c>
      <c r="B82" s="442">
        <v>23126</v>
      </c>
      <c r="C82" s="442">
        <v>5106.0439999999999</v>
      </c>
      <c r="D82" s="443" t="s">
        <v>177</v>
      </c>
      <c r="E82" s="498" t="s">
        <v>177</v>
      </c>
      <c r="F82" s="363" t="s">
        <v>983</v>
      </c>
      <c r="H82" s="354"/>
    </row>
    <row r="83" spans="1:15" ht="15.95" customHeight="1">
      <c r="A83" s="128" t="s">
        <v>403</v>
      </c>
      <c r="B83" s="442">
        <v>17947</v>
      </c>
      <c r="C83" s="442">
        <v>2394.1309999999999</v>
      </c>
      <c r="D83" s="442">
        <v>10170.823</v>
      </c>
      <c r="E83" s="497">
        <v>2258</v>
      </c>
      <c r="F83" s="363" t="s">
        <v>984</v>
      </c>
      <c r="H83" s="373"/>
    </row>
    <row r="84" spans="1:15" ht="15.95" customHeight="1">
      <c r="A84" s="112" t="s">
        <v>405</v>
      </c>
      <c r="B84" s="158">
        <f>SUM(B85:B92)</f>
        <v>246269</v>
      </c>
      <c r="C84" s="158">
        <f>SUM(C85:C92)</f>
        <v>35998.142999999996</v>
      </c>
      <c r="D84" s="158">
        <f>SUM(D85:D92)</f>
        <v>81290.595000000001</v>
      </c>
      <c r="E84" s="158">
        <f>SUM(E85:E92)</f>
        <v>134343</v>
      </c>
      <c r="F84" s="357" t="s">
        <v>865</v>
      </c>
      <c r="H84" s="371"/>
    </row>
    <row r="85" spans="1:15" ht="15.95" customHeight="1">
      <c r="A85" s="121" t="s">
        <v>407</v>
      </c>
      <c r="B85" s="442">
        <v>30471</v>
      </c>
      <c r="C85" s="442">
        <v>4329.9650000000001</v>
      </c>
      <c r="D85" s="443" t="s">
        <v>177</v>
      </c>
      <c r="E85" s="497">
        <v>2935</v>
      </c>
      <c r="F85" s="363" t="s">
        <v>985</v>
      </c>
      <c r="G85" s="375"/>
      <c r="H85" s="376"/>
      <c r="I85" s="377"/>
      <c r="K85" s="318"/>
      <c r="L85" s="318"/>
      <c r="M85" s="318"/>
      <c r="N85" s="318"/>
      <c r="O85" s="318"/>
    </row>
    <row r="86" spans="1:15" ht="15.95" customHeight="1">
      <c r="A86" s="121" t="s">
        <v>409</v>
      </c>
      <c r="B86" s="442">
        <v>30054</v>
      </c>
      <c r="C86" s="442">
        <v>2783.1619999999998</v>
      </c>
      <c r="D86" s="443" t="s">
        <v>177</v>
      </c>
      <c r="E86" s="499">
        <v>4228</v>
      </c>
      <c r="F86" s="363" t="s">
        <v>895</v>
      </c>
    </row>
    <row r="87" spans="1:15" ht="15.95" customHeight="1">
      <c r="A87" s="121" t="s">
        <v>411</v>
      </c>
      <c r="B87" s="442">
        <v>46497</v>
      </c>
      <c r="C87" s="442">
        <v>7302.393</v>
      </c>
      <c r="D87" s="443" t="s">
        <v>177</v>
      </c>
      <c r="E87" s="497">
        <v>9478</v>
      </c>
      <c r="F87" s="363" t="s">
        <v>874</v>
      </c>
    </row>
    <row r="88" spans="1:15" ht="15.95" customHeight="1">
      <c r="A88" s="121" t="s">
        <v>413</v>
      </c>
      <c r="B88" s="442">
        <v>43866</v>
      </c>
      <c r="C88" s="442">
        <v>5389.652</v>
      </c>
      <c r="D88" s="443" t="s">
        <v>177</v>
      </c>
      <c r="E88" s="497">
        <v>10215</v>
      </c>
      <c r="F88" s="363" t="s">
        <v>890</v>
      </c>
    </row>
    <row r="89" spans="1:15" ht="15.95" customHeight="1">
      <c r="A89" s="134" t="s">
        <v>415</v>
      </c>
      <c r="B89" s="442">
        <v>33883</v>
      </c>
      <c r="C89" s="442">
        <v>4604.491</v>
      </c>
      <c r="D89" s="442">
        <v>67328.570000000007</v>
      </c>
      <c r="E89" s="497">
        <v>76200</v>
      </c>
      <c r="F89" s="363" t="s">
        <v>986</v>
      </c>
    </row>
    <row r="90" spans="1:15" ht="15.95" customHeight="1">
      <c r="A90" s="121" t="s">
        <v>875</v>
      </c>
      <c r="B90" s="442">
        <v>32620</v>
      </c>
      <c r="C90" s="442">
        <v>6253.7290000000003</v>
      </c>
      <c r="D90" s="443" t="s">
        <v>177</v>
      </c>
      <c r="E90" s="497">
        <v>10383</v>
      </c>
      <c r="F90" s="367" t="s">
        <v>987</v>
      </c>
    </row>
    <row r="91" spans="1:15" ht="15.95" customHeight="1">
      <c r="A91" s="121" t="s">
        <v>417</v>
      </c>
      <c r="B91" s="442">
        <v>5492</v>
      </c>
      <c r="C91" s="442">
        <v>2319.4409999999998</v>
      </c>
      <c r="D91" s="442">
        <v>13962.025</v>
      </c>
      <c r="E91" s="497">
        <v>16965</v>
      </c>
      <c r="F91" s="378" t="s">
        <v>988</v>
      </c>
    </row>
    <row r="92" spans="1:15" ht="15.95" customHeight="1">
      <c r="A92" s="121" t="s">
        <v>989</v>
      </c>
      <c r="B92" s="442">
        <v>23386</v>
      </c>
      <c r="C92" s="442">
        <v>3015.31</v>
      </c>
      <c r="D92" s="359" t="s">
        <v>177</v>
      </c>
      <c r="E92" s="497">
        <v>3939</v>
      </c>
      <c r="F92" s="378" t="s">
        <v>990</v>
      </c>
    </row>
    <row r="93" spans="1:15" ht="15.95" customHeight="1">
      <c r="A93" s="112" t="s">
        <v>419</v>
      </c>
      <c r="B93" s="379">
        <f>SUM(B94:B98)</f>
        <v>228626</v>
      </c>
      <c r="C93" s="379">
        <f>SUM(C94:C98)</f>
        <v>24451.513999999999</v>
      </c>
      <c r="D93" s="359" t="s">
        <v>177</v>
      </c>
      <c r="E93" s="379">
        <f>SUM(E94:E98)</f>
        <v>37369</v>
      </c>
      <c r="F93" s="357" t="s">
        <v>991</v>
      </c>
    </row>
    <row r="94" spans="1:15" ht="15.95" customHeight="1">
      <c r="A94" s="128" t="s">
        <v>421</v>
      </c>
      <c r="B94" s="442">
        <v>97839</v>
      </c>
      <c r="C94" s="442">
        <v>10291.174999999999</v>
      </c>
      <c r="D94" s="443" t="s">
        <v>177</v>
      </c>
      <c r="E94" s="497">
        <v>15630</v>
      </c>
      <c r="F94" s="378" t="s">
        <v>992</v>
      </c>
    </row>
    <row r="95" spans="1:15" ht="15.95" customHeight="1">
      <c r="A95" s="128" t="s">
        <v>905</v>
      </c>
      <c r="B95" s="442">
        <v>48447</v>
      </c>
      <c r="C95" s="442">
        <v>4226.7690000000002</v>
      </c>
      <c r="D95" s="443" t="s">
        <v>177</v>
      </c>
      <c r="E95" s="497">
        <v>6086</v>
      </c>
      <c r="F95" s="378" t="s">
        <v>993</v>
      </c>
    </row>
    <row r="96" spans="1:15" ht="15.95" customHeight="1">
      <c r="A96" s="128" t="s">
        <v>423</v>
      </c>
      <c r="B96" s="442">
        <v>37334</v>
      </c>
      <c r="C96" s="442">
        <v>4846.7340000000004</v>
      </c>
      <c r="D96" s="443" t="s">
        <v>177</v>
      </c>
      <c r="E96" s="497">
        <v>7752</v>
      </c>
      <c r="F96" s="378" t="s">
        <v>994</v>
      </c>
    </row>
    <row r="97" spans="1:15" ht="15.95" customHeight="1">
      <c r="A97" s="128" t="s">
        <v>995</v>
      </c>
      <c r="B97" s="442">
        <v>22236</v>
      </c>
      <c r="C97" s="442">
        <v>2177.2139999999999</v>
      </c>
      <c r="D97" s="443" t="s">
        <v>177</v>
      </c>
      <c r="E97" s="497">
        <v>3248</v>
      </c>
      <c r="F97" s="378" t="s">
        <v>996</v>
      </c>
      <c r="K97" s="318"/>
      <c r="L97" s="318"/>
      <c r="M97" s="318"/>
      <c r="N97" s="318"/>
      <c r="O97" s="318"/>
    </row>
    <row r="98" spans="1:15" ht="15.95" customHeight="1">
      <c r="A98" s="121" t="s">
        <v>425</v>
      </c>
      <c r="B98" s="442">
        <v>22770</v>
      </c>
      <c r="C98" s="442">
        <v>2909.6219999999998</v>
      </c>
      <c r="D98" s="443" t="s">
        <v>177</v>
      </c>
      <c r="E98" s="497">
        <v>4653</v>
      </c>
      <c r="F98" s="378" t="s">
        <v>997</v>
      </c>
      <c r="K98" s="318"/>
      <c r="L98" s="318"/>
      <c r="M98" s="318"/>
      <c r="N98" s="318"/>
      <c r="O98" s="318"/>
    </row>
    <row r="99" spans="1:15" ht="15.95" customHeight="1">
      <c r="A99" s="132" t="s">
        <v>427</v>
      </c>
      <c r="B99" s="444">
        <f>SUM(B100:B105)</f>
        <v>218614</v>
      </c>
      <c r="C99" s="444">
        <f>SUM(C100:C105)</f>
        <v>21345.11</v>
      </c>
      <c r="D99" s="444">
        <f>SUM(D100:D105)</f>
        <v>48243.5</v>
      </c>
      <c r="E99" s="444">
        <f>SUM(E100:E105)</f>
        <v>82232</v>
      </c>
      <c r="F99" s="357" t="s">
        <v>428</v>
      </c>
      <c r="K99" s="318"/>
      <c r="L99" s="318"/>
      <c r="M99" s="318"/>
      <c r="N99" s="318"/>
      <c r="O99" s="318"/>
    </row>
    <row r="100" spans="1:15" ht="15.95" customHeight="1">
      <c r="A100" s="134" t="s">
        <v>429</v>
      </c>
      <c r="B100" s="442">
        <v>19546</v>
      </c>
      <c r="C100" s="442">
        <v>2780.2779999999998</v>
      </c>
      <c r="D100" s="442">
        <v>10436.799999999999</v>
      </c>
      <c r="E100" s="497">
        <v>13087</v>
      </c>
      <c r="F100" s="363" t="s">
        <v>998</v>
      </c>
      <c r="K100" s="318"/>
      <c r="L100" s="318"/>
      <c r="M100" s="318"/>
      <c r="N100" s="318"/>
      <c r="O100" s="318"/>
    </row>
    <row r="101" spans="1:15" ht="15.95" customHeight="1">
      <c r="A101" s="128" t="s">
        <v>431</v>
      </c>
      <c r="B101" s="442">
        <v>31431</v>
      </c>
      <c r="C101" s="442">
        <v>3690.6709999999998</v>
      </c>
      <c r="D101" s="443" t="s">
        <v>177</v>
      </c>
      <c r="E101" s="497">
        <v>5036</v>
      </c>
      <c r="F101" s="367" t="s">
        <v>999</v>
      </c>
      <c r="K101" s="318"/>
      <c r="L101" s="318"/>
      <c r="M101" s="318"/>
      <c r="N101" s="318"/>
      <c r="O101" s="318"/>
    </row>
    <row r="102" spans="1:15" ht="15.95" customHeight="1">
      <c r="A102" s="128" t="s">
        <v>433</v>
      </c>
      <c r="B102" s="442">
        <v>32717</v>
      </c>
      <c r="C102" s="442">
        <v>2619.221</v>
      </c>
      <c r="D102" s="442">
        <v>7992.7</v>
      </c>
      <c r="E102" s="497">
        <v>11102</v>
      </c>
      <c r="F102" s="367" t="s">
        <v>1000</v>
      </c>
      <c r="K102" s="318"/>
      <c r="L102" s="318"/>
      <c r="M102" s="318"/>
      <c r="N102" s="318"/>
      <c r="O102" s="318"/>
    </row>
    <row r="103" spans="1:15" ht="15.95" customHeight="1">
      <c r="A103" s="128" t="s">
        <v>435</v>
      </c>
      <c r="B103" s="442">
        <v>73170</v>
      </c>
      <c r="C103" s="442">
        <v>6867.6580000000004</v>
      </c>
      <c r="D103" s="442">
        <v>29814</v>
      </c>
      <c r="E103" s="497">
        <v>41551</v>
      </c>
      <c r="F103" s="367" t="s">
        <v>1001</v>
      </c>
    </row>
    <row r="104" spans="1:15" ht="15.95" customHeight="1">
      <c r="A104" s="128" t="s">
        <v>437</v>
      </c>
      <c r="B104" s="442">
        <v>15331</v>
      </c>
      <c r="C104" s="442">
        <v>1363.759</v>
      </c>
      <c r="D104" s="443" t="s">
        <v>177</v>
      </c>
      <c r="E104" s="497">
        <v>2290</v>
      </c>
      <c r="F104" s="367" t="s">
        <v>1002</v>
      </c>
    </row>
    <row r="105" spans="1:15" ht="15.95" customHeight="1">
      <c r="A105" s="134" t="s">
        <v>439</v>
      </c>
      <c r="B105" s="442">
        <v>46419</v>
      </c>
      <c r="C105" s="442">
        <v>4023.5230000000001</v>
      </c>
      <c r="D105" s="443" t="s">
        <v>177</v>
      </c>
      <c r="E105" s="497">
        <v>9166</v>
      </c>
      <c r="F105" s="363" t="s">
        <v>917</v>
      </c>
    </row>
    <row r="106" spans="1:15" ht="15.95" customHeight="1">
      <c r="A106" s="132" t="s">
        <v>441</v>
      </c>
      <c r="B106" s="356">
        <f>SUM(B107:B110)</f>
        <v>95564</v>
      </c>
      <c r="C106" s="356">
        <f>SUM(C107:C110)</f>
        <v>9676.2089999999989</v>
      </c>
      <c r="D106" s="443" t="s">
        <v>177</v>
      </c>
      <c r="E106" s="356">
        <f>SUM(E107:E110)</f>
        <v>12973</v>
      </c>
      <c r="F106" s="357" t="s">
        <v>1003</v>
      </c>
    </row>
    <row r="107" spans="1:15" ht="15.95" customHeight="1">
      <c r="A107" s="121" t="s">
        <v>443</v>
      </c>
      <c r="B107" s="442">
        <v>6134</v>
      </c>
      <c r="C107" s="442">
        <v>585.65</v>
      </c>
      <c r="D107" s="443" t="s">
        <v>177</v>
      </c>
      <c r="E107" s="497">
        <v>965</v>
      </c>
      <c r="F107" s="367" t="s">
        <v>1004</v>
      </c>
    </row>
    <row r="108" spans="1:15" ht="15.95" customHeight="1">
      <c r="A108" s="121" t="s">
        <v>445</v>
      </c>
      <c r="B108" s="442">
        <v>51107</v>
      </c>
      <c r="C108" s="442">
        <v>4862.7870000000003</v>
      </c>
      <c r="D108" s="443" t="s">
        <v>177</v>
      </c>
      <c r="E108" s="497">
        <v>8291</v>
      </c>
      <c r="F108" s="367" t="s">
        <v>1005</v>
      </c>
    </row>
    <row r="109" spans="1:15" ht="15.95" customHeight="1">
      <c r="A109" s="121" t="s">
        <v>1006</v>
      </c>
      <c r="B109" s="442">
        <v>16959</v>
      </c>
      <c r="C109" s="442">
        <v>1826.9960000000001</v>
      </c>
      <c r="D109" s="443" t="s">
        <v>177</v>
      </c>
      <c r="E109" s="497">
        <v>52</v>
      </c>
      <c r="F109" s="367" t="s">
        <v>1007</v>
      </c>
    </row>
    <row r="110" spans="1:15" ht="15.95" customHeight="1">
      <c r="A110" s="134" t="s">
        <v>447</v>
      </c>
      <c r="B110" s="442">
        <v>21364</v>
      </c>
      <c r="C110" s="442">
        <v>2400.7759999999998</v>
      </c>
      <c r="D110" s="443" t="s">
        <v>177</v>
      </c>
      <c r="E110" s="497">
        <v>3665</v>
      </c>
      <c r="F110" s="363" t="s">
        <v>1008</v>
      </c>
    </row>
    <row r="111" spans="1:15" ht="15.95" customHeight="1">
      <c r="A111" s="132" t="s">
        <v>449</v>
      </c>
      <c r="B111" s="356">
        <f>SUM(B112:B115)</f>
        <v>86199</v>
      </c>
      <c r="C111" s="356">
        <f>SUM(C112:C115)</f>
        <v>10848.460000000001</v>
      </c>
      <c r="D111" s="443" t="s">
        <v>177</v>
      </c>
      <c r="E111" s="356">
        <f>SUM(E112:E115)</f>
        <v>16535</v>
      </c>
      <c r="F111" s="357" t="s">
        <v>450</v>
      </c>
    </row>
    <row r="112" spans="1:15" ht="15.95" customHeight="1">
      <c r="A112" s="121" t="s">
        <v>451</v>
      </c>
      <c r="B112" s="442">
        <v>10410</v>
      </c>
      <c r="C112" s="442">
        <v>1450.037</v>
      </c>
      <c r="D112" s="443" t="s">
        <v>177</v>
      </c>
      <c r="E112" s="497">
        <v>1962</v>
      </c>
      <c r="F112" s="367" t="s">
        <v>1009</v>
      </c>
    </row>
    <row r="113" spans="1:256" ht="15.95" customHeight="1">
      <c r="A113" s="121" t="s">
        <v>453</v>
      </c>
      <c r="B113" s="442">
        <v>11894</v>
      </c>
      <c r="C113" s="442">
        <v>1533.8820000000001</v>
      </c>
      <c r="D113" s="443" t="s">
        <v>177</v>
      </c>
      <c r="E113" s="497">
        <v>2100</v>
      </c>
      <c r="F113" s="367" t="s">
        <v>1010</v>
      </c>
    </row>
    <row r="114" spans="1:256" ht="15.95" customHeight="1">
      <c r="A114" s="121" t="s">
        <v>455</v>
      </c>
      <c r="B114" s="442">
        <v>60004</v>
      </c>
      <c r="C114" s="442">
        <v>7444.5150000000003</v>
      </c>
      <c r="D114" s="443" t="s">
        <v>177</v>
      </c>
      <c r="E114" s="497">
        <v>11907</v>
      </c>
      <c r="F114" s="367" t="s">
        <v>1011</v>
      </c>
    </row>
    <row r="115" spans="1:256" ht="15.95" customHeight="1">
      <c r="A115" s="121" t="s">
        <v>1012</v>
      </c>
      <c r="B115" s="442">
        <v>3891</v>
      </c>
      <c r="C115" s="442">
        <v>420.02600000000001</v>
      </c>
      <c r="D115" s="443" t="s">
        <v>177</v>
      </c>
      <c r="E115" s="497">
        <v>566</v>
      </c>
      <c r="F115" s="367" t="s">
        <v>1013</v>
      </c>
    </row>
    <row r="116" spans="1:256" ht="15.95" customHeight="1">
      <c r="A116" s="132" t="s">
        <v>457</v>
      </c>
      <c r="B116" s="356">
        <f>SUM(B117:B118)</f>
        <v>26777</v>
      </c>
      <c r="C116" s="356">
        <f>SUM(C117:C118)</f>
        <v>4422.384</v>
      </c>
      <c r="D116" s="443" t="s">
        <v>177</v>
      </c>
      <c r="E116" s="356">
        <f>SUM(E117:E118)</f>
        <v>6955</v>
      </c>
      <c r="F116" s="357" t="s">
        <v>1014</v>
      </c>
    </row>
    <row r="117" spans="1:256" ht="15.95" customHeight="1">
      <c r="A117" s="121" t="s">
        <v>1015</v>
      </c>
      <c r="B117" s="443">
        <v>536</v>
      </c>
      <c r="C117" s="442">
        <v>98.795000000000002</v>
      </c>
      <c r="D117" s="443" t="s">
        <v>177</v>
      </c>
      <c r="E117" s="497">
        <v>170</v>
      </c>
      <c r="F117" s="367" t="s">
        <v>1016</v>
      </c>
    </row>
    <row r="118" spans="1:256" ht="15.95" customHeight="1">
      <c r="A118" s="134" t="s">
        <v>459</v>
      </c>
      <c r="B118" s="442">
        <v>26241</v>
      </c>
      <c r="C118" s="442">
        <v>4323.5889999999999</v>
      </c>
      <c r="D118" s="443" t="s">
        <v>177</v>
      </c>
      <c r="E118" s="497">
        <v>6785</v>
      </c>
      <c r="F118" s="363" t="s">
        <v>1017</v>
      </c>
    </row>
    <row r="119" spans="1:256" ht="15.95" customHeight="1">
      <c r="A119" s="132" t="s">
        <v>1018</v>
      </c>
      <c r="B119" s="356">
        <f>B14+B23+B32+B42+B50+B76+B84+B93+B99+B106+B111+B116</f>
        <v>2474763</v>
      </c>
      <c r="C119" s="356">
        <f>C14+C23+C32+C42+C50+C76+C84+C93+C99+C106+C111+C116</f>
        <v>359057.59200000006</v>
      </c>
      <c r="D119" s="356">
        <v>709323</v>
      </c>
      <c r="E119" s="356">
        <f>E14+E23+E32+E42+E50+E76+E84+E93+E99+E106+E111+E116</f>
        <v>1305088</v>
      </c>
      <c r="F119" s="357" t="s">
        <v>462</v>
      </c>
    </row>
    <row r="120" spans="1:256" ht="15.95" customHeight="1">
      <c r="A120" s="380"/>
      <c r="B120" s="356"/>
      <c r="C120" s="381"/>
      <c r="D120" s="381"/>
      <c r="E120" s="381"/>
      <c r="F120" s="250"/>
    </row>
    <row r="121" spans="1:256" ht="15.95" customHeight="1">
      <c r="A121" s="380"/>
      <c r="B121" s="382"/>
      <c r="C121" s="382"/>
      <c r="D121" s="356"/>
      <c r="E121" s="382"/>
      <c r="F121" s="250"/>
    </row>
    <row r="122" spans="1:256" ht="15.95" customHeight="1">
      <c r="A122" s="380"/>
      <c r="B122" s="382"/>
      <c r="C122" s="382"/>
      <c r="D122" s="382"/>
      <c r="E122" s="382"/>
      <c r="F122" s="250"/>
      <c r="G122" s="318"/>
    </row>
    <row r="123" spans="1:256" s="318" customFormat="1" ht="15">
      <c r="A123" s="380"/>
      <c r="B123" s="273"/>
      <c r="C123" s="274"/>
      <c r="D123" s="383"/>
      <c r="E123" s="274"/>
      <c r="F123" s="250"/>
      <c r="G123" s="5"/>
      <c r="H123" s="384"/>
      <c r="K123" s="5"/>
      <c r="L123" s="5"/>
      <c r="M123" s="5"/>
      <c r="N123" s="5"/>
      <c r="O123" s="5"/>
      <c r="IU123" s="17"/>
      <c r="IV123" s="17"/>
    </row>
    <row r="124" spans="1:256" ht="14.25">
      <c r="B124" s="331"/>
      <c r="C124" s="8"/>
      <c r="D124" s="8"/>
      <c r="E124" s="18"/>
    </row>
    <row r="125" spans="1:256" ht="56.25" customHeight="1">
      <c r="A125" s="15"/>
      <c r="B125" s="385"/>
      <c r="C125" s="386"/>
      <c r="D125" s="386"/>
      <c r="E125" s="386"/>
      <c r="F125" s="87"/>
    </row>
    <row r="126" spans="1:256" ht="13.5" customHeight="1">
      <c r="A126" s="15"/>
      <c r="B126" s="385"/>
      <c r="C126" s="386"/>
      <c r="D126" s="386"/>
      <c r="E126" s="386"/>
      <c r="K126" s="188"/>
      <c r="L126" s="188"/>
      <c r="M126" s="188"/>
      <c r="N126" s="188"/>
      <c r="O126" s="188"/>
    </row>
    <row r="127" spans="1:256">
      <c r="A127" s="47" t="s">
        <v>1019</v>
      </c>
      <c r="B127" s="387"/>
      <c r="C127" s="387"/>
      <c r="D127" s="387"/>
      <c r="E127" s="387"/>
      <c r="F127" s="48" t="s">
        <v>1020</v>
      </c>
    </row>
    <row r="128" spans="1:256">
      <c r="A128" s="47" t="s">
        <v>116</v>
      </c>
      <c r="B128" s="387"/>
      <c r="C128" s="387"/>
      <c r="D128" s="387"/>
      <c r="E128" s="387"/>
      <c r="F128" s="48" t="s">
        <v>117</v>
      </c>
    </row>
    <row r="129" spans="1:6" ht="15.75">
      <c r="A129" s="193"/>
      <c r="B129" s="387"/>
      <c r="C129" s="387"/>
      <c r="D129" s="387"/>
      <c r="E129" s="387"/>
      <c r="F129" s="388"/>
    </row>
    <row r="134" spans="1:6">
      <c r="C134" s="389" t="s">
        <v>582</v>
      </c>
    </row>
    <row r="135" spans="1:6">
      <c r="D135" s="389"/>
    </row>
    <row r="136" spans="1:6">
      <c r="A136" s="15"/>
      <c r="B136" s="389"/>
      <c r="E136" s="389"/>
      <c r="F136" s="17"/>
    </row>
    <row r="176" spans="11:15">
      <c r="K176" s="318"/>
      <c r="L176" s="318"/>
      <c r="M176" s="318"/>
      <c r="N176" s="318"/>
      <c r="O176" s="318"/>
    </row>
  </sheetData>
  <sheetProtection selectLockedCells="1" selectUnlockedCells="1"/>
  <mergeCells count="8">
    <mergeCell ref="C71:D71"/>
    <mergeCell ref="A73:B73"/>
    <mergeCell ref="D3:F3"/>
    <mergeCell ref="C7:D7"/>
    <mergeCell ref="C8:D8"/>
    <mergeCell ref="A10:B10"/>
    <mergeCell ref="D66:F66"/>
    <mergeCell ref="C70:D70"/>
  </mergeCells>
  <pageMargins left="0.7" right="7.8125E-3" top="0.75" bottom="0.75" header="0.51180555555555551" footer="0.51180555555555551"/>
  <pageSetup paperSize="9" scale="71" firstPageNumber="0" orientation="portrait" horizontalDpi="300" verticalDpi="300" r:id="rId1"/>
  <headerFooter alignWithMargins="0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0"/>
  <sheetViews>
    <sheetView showGridLines="0" tabSelected="1" view="pageBreakPreview" zoomScaleSheetLayoutView="100" workbookViewId="0">
      <selection activeCell="B26" sqref="B26"/>
    </sheetView>
  </sheetViews>
  <sheetFormatPr baseColWidth="10" defaultColWidth="10.125" defaultRowHeight="12.75"/>
  <cols>
    <col min="1" max="1" width="21.375" style="390" customWidth="1"/>
    <col min="2" max="10" width="12.625" style="390" customWidth="1"/>
    <col min="11" max="16384" width="10.125" style="390"/>
  </cols>
  <sheetData>
    <row r="1" spans="1:10" ht="15.95" customHeight="1">
      <c r="B1" s="391" t="s">
        <v>1021</v>
      </c>
    </row>
    <row r="2" spans="1:10" ht="15.75">
      <c r="A2" s="392" t="s">
        <v>1022</v>
      </c>
      <c r="B2" s="391"/>
      <c r="C2" s="391"/>
      <c r="J2" s="393"/>
    </row>
    <row r="3" spans="1:10">
      <c r="A3" s="391"/>
      <c r="B3" s="394" t="s">
        <v>1023</v>
      </c>
      <c r="C3" s="391"/>
    </row>
    <row r="5" spans="1:10">
      <c r="A5" s="395"/>
      <c r="B5" s="396" t="s">
        <v>1024</v>
      </c>
      <c r="C5" s="396" t="s">
        <v>1025</v>
      </c>
      <c r="D5" s="396" t="s">
        <v>1026</v>
      </c>
      <c r="E5" s="396"/>
      <c r="F5" s="397"/>
      <c r="G5" s="397"/>
      <c r="J5" s="395"/>
    </row>
    <row r="6" spans="1:10">
      <c r="A6" s="395"/>
      <c r="B6" s="396" t="s">
        <v>1027</v>
      </c>
      <c r="C6" s="396" t="s">
        <v>1028</v>
      </c>
      <c r="D6" s="396" t="s">
        <v>46</v>
      </c>
      <c r="E6" s="396"/>
      <c r="F6" s="397"/>
      <c r="G6" s="397"/>
      <c r="J6" s="395"/>
    </row>
    <row r="7" spans="1:10">
      <c r="A7" s="79">
        <v>2018</v>
      </c>
      <c r="B7" s="398">
        <v>58.8</v>
      </c>
      <c r="C7" s="398">
        <v>29</v>
      </c>
      <c r="D7" s="398">
        <v>12.3</v>
      </c>
      <c r="E7" s="398"/>
      <c r="F7" s="398"/>
      <c r="G7" s="398"/>
    </row>
    <row r="8" spans="1:10">
      <c r="A8" s="79">
        <v>2019</v>
      </c>
      <c r="B8" s="398">
        <v>57.1</v>
      </c>
      <c r="C8" s="489">
        <v>35</v>
      </c>
      <c r="D8" s="398">
        <v>7.9</v>
      </c>
      <c r="E8" s="398"/>
      <c r="F8" s="398"/>
      <c r="G8" s="398"/>
    </row>
    <row r="9" spans="1:10">
      <c r="A9" s="79">
        <v>2020</v>
      </c>
      <c r="B9" s="489">
        <v>53.7</v>
      </c>
      <c r="C9" s="489">
        <v>37</v>
      </c>
      <c r="D9" s="489">
        <v>9.3000000000000007</v>
      </c>
      <c r="E9" s="398"/>
      <c r="F9" s="398"/>
      <c r="G9" s="398"/>
    </row>
    <row r="10" spans="1:10">
      <c r="A10" s="79">
        <v>2021</v>
      </c>
      <c r="B10" s="489"/>
      <c r="C10" s="489"/>
      <c r="D10" s="489"/>
      <c r="E10" s="398"/>
      <c r="F10" s="398"/>
      <c r="G10" s="398"/>
    </row>
    <row r="11" spans="1:10" ht="13.5">
      <c r="A11"/>
      <c r="B11"/>
      <c r="C11"/>
      <c r="D11"/>
    </row>
    <row r="12" spans="1:10">
      <c r="E12" s="398"/>
      <c r="F12" s="398"/>
      <c r="G12" s="398"/>
    </row>
    <row r="13" spans="1:10">
      <c r="E13" s="398"/>
      <c r="F13" s="398"/>
      <c r="G13" s="398"/>
    </row>
    <row r="14" spans="1:10">
      <c r="A14" s="391"/>
      <c r="B14" s="391" t="s">
        <v>1042</v>
      </c>
    </row>
    <row r="15" spans="1:10">
      <c r="A15" s="391" t="s">
        <v>1029</v>
      </c>
      <c r="B15" s="391"/>
      <c r="C15" s="391"/>
    </row>
    <row r="16" spans="1:10">
      <c r="A16" s="391" t="s">
        <v>1033</v>
      </c>
      <c r="B16" s="391"/>
      <c r="C16" s="391"/>
    </row>
    <row r="18" spans="1:10">
      <c r="A18" s="395"/>
      <c r="B18" s="396" t="s">
        <v>1026</v>
      </c>
      <c r="C18" s="396"/>
      <c r="D18" s="396"/>
      <c r="E18" s="396"/>
      <c r="F18" s="399"/>
      <c r="G18" s="399"/>
      <c r="H18" s="399"/>
      <c r="I18" s="399"/>
      <c r="J18" s="395"/>
    </row>
    <row r="19" spans="1:10">
      <c r="A19" s="395"/>
      <c r="B19" s="396" t="s">
        <v>46</v>
      </c>
      <c r="C19" s="396"/>
      <c r="D19" s="396"/>
      <c r="E19" s="396"/>
      <c r="F19" s="399"/>
      <c r="G19" s="399"/>
      <c r="H19" s="399"/>
      <c r="I19" s="399"/>
      <c r="J19" s="395"/>
    </row>
    <row r="20" spans="1:10">
      <c r="A20" s="400">
        <v>2018</v>
      </c>
      <c r="B20" s="46">
        <v>111.7</v>
      </c>
      <c r="C20" s="398"/>
      <c r="D20" s="398"/>
      <c r="E20" s="398"/>
      <c r="F20" s="398"/>
      <c r="G20" s="398"/>
      <c r="H20" s="398"/>
      <c r="I20" s="398"/>
    </row>
    <row r="21" spans="1:10">
      <c r="A21" s="400">
        <v>2019</v>
      </c>
      <c r="B21" s="46">
        <v>128.6</v>
      </c>
      <c r="C21" s="398"/>
      <c r="D21" s="398"/>
      <c r="E21" s="398"/>
      <c r="F21" s="398"/>
      <c r="G21" s="398"/>
      <c r="H21" s="401"/>
      <c r="I21" s="398"/>
    </row>
    <row r="22" spans="1:10">
      <c r="A22" s="400">
        <v>2020</v>
      </c>
      <c r="B22" s="46">
        <v>123.4</v>
      </c>
      <c r="C22" s="398"/>
      <c r="D22" s="398"/>
      <c r="E22" s="398"/>
      <c r="F22" s="398"/>
      <c r="G22" s="398"/>
      <c r="H22" s="401"/>
      <c r="I22" s="398"/>
    </row>
    <row r="23" spans="1:10">
      <c r="A23" s="400">
        <v>2021</v>
      </c>
      <c r="B23" s="46">
        <v>131.6</v>
      </c>
      <c r="C23" s="398"/>
      <c r="D23" s="398"/>
      <c r="E23" s="398"/>
      <c r="F23" s="398"/>
      <c r="G23" s="398"/>
      <c r="H23" s="401"/>
      <c r="I23" s="401"/>
    </row>
    <row r="24" spans="1:10" ht="13.5">
      <c r="A24"/>
      <c r="B24"/>
    </row>
    <row r="25" spans="1:10">
      <c r="A25" s="391"/>
      <c r="B25" s="391"/>
      <c r="C25" s="391"/>
    </row>
    <row r="27" spans="1:10">
      <c r="B27" s="396"/>
      <c r="C27" s="396"/>
      <c r="D27" s="396"/>
      <c r="E27" s="396"/>
      <c r="F27" s="396"/>
      <c r="G27" s="396"/>
    </row>
    <row r="34" spans="3:5">
      <c r="C34" s="5"/>
      <c r="D34" s="5"/>
      <c r="E34" s="5"/>
    </row>
    <row r="50" spans="9:16">
      <c r="I50" s="402"/>
      <c r="J50" s="402"/>
      <c r="K50" s="402"/>
      <c r="L50" s="402"/>
      <c r="M50" s="402"/>
      <c r="N50" s="402"/>
      <c r="O50" s="402"/>
      <c r="P50" s="402"/>
    </row>
  </sheetData>
  <sheetProtection selectLockedCells="1" selectUnlockedCells="1"/>
  <pageMargins left="0.98402777777777772" right="0.98402777777777772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11</vt:i4>
      </vt:variant>
    </vt:vector>
  </HeadingPairs>
  <TitlesOfParts>
    <vt:vector size="28" baseType="lpstr">
      <vt:lpstr>pg</vt:lpstr>
      <vt:lpstr>SOMMAIRE ENERGIE ET EAU</vt:lpstr>
      <vt:lpstr>1-2-3</vt:lpstr>
      <vt:lpstr>4</vt:lpstr>
      <vt:lpstr>5</vt:lpstr>
      <vt:lpstr>6</vt:lpstr>
      <vt:lpstr>7-7suite</vt:lpstr>
      <vt:lpstr>8-9</vt:lpstr>
      <vt:lpstr>10</vt:lpstr>
      <vt:lpstr>11-12</vt:lpstr>
      <vt:lpstr>13-14</vt:lpstr>
      <vt:lpstr>15-16</vt:lpstr>
      <vt:lpstr>17</vt:lpstr>
      <vt:lpstr>18</vt:lpstr>
      <vt:lpstr>19</vt:lpstr>
      <vt:lpstr>20-20suite</vt:lpstr>
      <vt:lpstr>Graph</vt:lpstr>
      <vt:lpstr>'18'!Excel_BuiltIn_Print_Area</vt:lpstr>
      <vt:lpstr>'19'!Excel_BuiltIn_Print_Area</vt:lpstr>
      <vt:lpstr>'20-20suite'!Excel_BuiltIn_Print_Area</vt:lpstr>
      <vt:lpstr>'7-7suite'!Excel_BuiltIn_Print_Area</vt:lpstr>
      <vt:lpstr>'18'!Zone_d_impression</vt:lpstr>
      <vt:lpstr>'19'!Zone_d_impression</vt:lpstr>
      <vt:lpstr>'20-20suite'!Zone_d_impression</vt:lpstr>
      <vt:lpstr>'5'!Zone_d_impression</vt:lpstr>
      <vt:lpstr>'6'!Zone_d_impression</vt:lpstr>
      <vt:lpstr>'7-7suite'!Zone_d_impression</vt:lpstr>
      <vt:lpstr>Graph!Zone_d_impression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2022-11-29T10:20:04Z</cp:lastPrinted>
  <dcterms:created xsi:type="dcterms:W3CDTF">2020-12-21T14:45:57Z</dcterms:created>
  <dcterms:modified xsi:type="dcterms:W3CDTF">2023-10-09T09:08:39Z</dcterms:modified>
</cp:coreProperties>
</file>